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евизионный\"/>
    </mc:Choice>
  </mc:AlternateContent>
  <xr:revisionPtr revIDLastSave="0" documentId="13_ncr:1_{EE923FBC-FE3B-4F8D-AF7C-1877050A515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Общи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9" i="1" l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47" i="1"/>
  <c r="M47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19" i="1"/>
  <c r="M19" i="1"/>
  <c r="L19" i="1"/>
</calcChain>
</file>

<file path=xl/sharedStrings.xml><?xml version="1.0" encoding="utf-8"?>
<sst xmlns="http://schemas.openxmlformats.org/spreadsheetml/2006/main" count="608" uniqueCount="223">
  <si>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</si>
  <si>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</si>
  <si>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</si>
  <si>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</si>
  <si>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</si>
  <si>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</si>
  <si>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</si>
  <si>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</si>
  <si>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</si>
  <si>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</si>
  <si>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</si>
  <si>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</si>
  <si>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</si>
  <si>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Троицкого сельсовета Тасеевского района Красноярского края</t>
  </si>
  <si>
    <t>по ОКПО</t>
  </si>
  <si>
    <t>04094204</t>
  </si>
  <si>
    <t>главный администратор, администратор источников финансирования 
дефицита бюджета</t>
  </si>
  <si>
    <t>Глава по БК</t>
  </si>
  <si>
    <t>819</t>
  </si>
  <si>
    <t>Наименование бюджета</t>
  </si>
  <si>
    <t>Бюджет Троицкого сельсовета Тасеевского района</t>
  </si>
  <si>
    <t>по ОКТМО</t>
  </si>
  <si>
    <t>04652419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</si>
  <si>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</si>
  <si>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</si>
  <si>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</si>
  <si>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</si>
  <si>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</si>
  <si>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</si>
  <si>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</si>
  <si>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</si>
  <si>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</si>
  <si>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</si>
  <si>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</si>
  <si>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</si>
  <si>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</si>
  <si>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</si>
  <si>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</si>
  <si>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</si>
  <si>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</si>
  <si>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</si>
  <si>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</si>
  <si>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</si>
  <si>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</si>
  <si>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</si>
  <si>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</si>
  <si>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</si>
  <si>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</si>
  <si>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</si>
  <si>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</si>
  <si>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</si>
  <si>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</si>
  <si>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</si>
  <si>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</si>
  <si>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</si>
  <si>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1010201001</t>
  </si>
  <si>
    <t>1000</t>
  </si>
  <si>
    <t>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</si>
  <si>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</si>
  <si>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</si>
  <si>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1010221001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</si>
  <si>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</si>
  <si>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</si>
  <si>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</si>
  <si>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</si>
  <si>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</si>
  <si>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</si>
  <si>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</si>
  <si>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</si>
  <si>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</si>
  <si>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</si>
  <si>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</si>
  <si>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</si>
  <si>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</si>
  <si>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</si>
  <si>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</si>
  <si>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</si>
  <si>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</si>
  <si>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</si>
  <si>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</si>
  <si>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</t>
  </si>
  <si>
    <t>140</t>
  </si>
  <si>
    <t>поступления от юридических лиц и индивидуальных предпринимателей</t>
  </si>
  <si>
    <t>1171503010</t>
  </si>
  <si>
    <t>0001</t>
  </si>
  <si>
    <t>150</t>
  </si>
  <si>
    <t>поступления от физических лиц</t>
  </si>
  <si>
    <t>0002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</si>
  <si>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</si>
  <si>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</t>
  </si>
  <si>
    <t>Прочие субсидии бюджетам сельских поселений</t>
  </si>
  <si>
    <t>2022999910</t>
  </si>
  <si>
    <t>Субвенции бюджетам сельских поселений на выполнение передаваемых полномочий субъектов Российской Федерации</t>
  </si>
  <si>
    <t>2023002410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</si>
  <si>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</si>
  <si>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</si>
  <si>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Прочие межбюджетные трансферты, передаваемые бюджетам сельских поселений</t>
  </si>
  <si>
    <t>2024999910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</si>
  <si>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</si>
  <si>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</si>
  <si>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</si>
  <si>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</si>
  <si>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</si>
  <si>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</si>
  <si>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</si>
  <si>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</si>
  <si>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</si>
  <si>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</si>
  <si>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</si>
  <si>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</si>
  <si>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</si>
  <si>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0102</t>
  </si>
  <si>
    <t>86100</t>
  </si>
  <si>
    <t>00220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</si>
  <si>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</si>
  <si>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</si>
  <si>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</si>
  <si>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10240</t>
  </si>
  <si>
    <t>0104</t>
  </si>
  <si>
    <t>00210</t>
  </si>
  <si>
    <t>Иные выплаты персоналу государственных (муниципальных) органов, за исключением фонда оплаты труда</t>
  </si>
  <si>
    <t>122</t>
  </si>
  <si>
    <t>Прочая закупка товаров, работ и услуг</t>
  </si>
  <si>
    <t>244</t>
  </si>
  <si>
    <t>Иные межбюджетные трансферты</t>
  </si>
  <si>
    <t>540</t>
  </si>
  <si>
    <t>Исполнение судебных актов Российской Федерации и мировых соглашений по возмещению причиненного вреда</t>
  </si>
  <si>
    <t>831</t>
  </si>
  <si>
    <t>Уплата иных платежей</t>
  </si>
  <si>
    <t>853</t>
  </si>
  <si>
    <t>91200</t>
  </si>
  <si>
    <t>75140</t>
  </si>
  <si>
    <t>0106</t>
  </si>
  <si>
    <t>Резервные средства</t>
  </si>
  <si>
    <t>0111</t>
  </si>
  <si>
    <t>10110</t>
  </si>
  <si>
    <t>870</t>
  </si>
  <si>
    <t>0113</t>
  </si>
  <si>
    <t>01900</t>
  </si>
  <si>
    <t>00140</t>
  </si>
  <si>
    <t>00150</t>
  </si>
  <si>
    <t>0203</t>
  </si>
  <si>
    <t>51180</t>
  </si>
  <si>
    <t>0310</t>
  </si>
  <si>
    <t>01200</t>
  </si>
  <si>
    <t>00020</t>
  </si>
  <si>
    <t>S4120</t>
  </si>
  <si>
    <t>S5100</t>
  </si>
  <si>
    <t>0409</t>
  </si>
  <si>
    <t>01100</t>
  </si>
  <si>
    <t>9Д010</t>
  </si>
  <si>
    <t>SД160</t>
  </si>
  <si>
    <t>011И5</t>
  </si>
  <si>
    <t>9Д130</t>
  </si>
  <si>
    <t>0412</t>
  </si>
  <si>
    <t>S6910</t>
  </si>
  <si>
    <t>Закупка энергетических ресурсов</t>
  </si>
  <si>
    <t>0503</t>
  </si>
  <si>
    <t>01300</t>
  </si>
  <si>
    <t>00050</t>
  </si>
  <si>
    <t>247</t>
  </si>
  <si>
    <t>00060</t>
  </si>
  <si>
    <t>00080</t>
  </si>
  <si>
    <t>00090</t>
  </si>
  <si>
    <t>S6410</t>
  </si>
  <si>
    <t>0801</t>
  </si>
  <si>
    <t>02100</t>
  </si>
  <si>
    <t>00610</t>
  </si>
  <si>
    <t>Иные пенсии, социальные доплаты к пенсиям</t>
  </si>
  <si>
    <t>1001</t>
  </si>
  <si>
    <t>00580</t>
  </si>
  <si>
    <t>312</t>
  </si>
  <si>
    <t>1101</t>
  </si>
  <si>
    <t>02200</t>
  </si>
  <si>
    <t>00300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</si>
  <si>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</si>
  <si>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</si>
  <si>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</si>
  <si>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</si>
  <si>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</si>
  <si>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</si>
  <si>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</si>
  <si>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</si>
  <si>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</si>
  <si>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</si>
  <si>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</si>
  <si>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</si>
  <si>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</si>
  <si>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</si>
  <si>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</si>
  <si>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</si>
  <si>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</si>
  <si>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</si>
  <si>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</si>
  <si>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</si>
  <si>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</si>
  <si>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</si>
  <si>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</si>
  <si>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</si>
  <si>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</si>
  <si>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</si>
  <si>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</si>
  <si>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</si>
  <si>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</si>
  <si>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</si>
  <si>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</si>
  <si>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</si>
  <si>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</si>
  <si>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</si>
  <si>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</si>
  <si>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</si>
  <si>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</si>
  <si>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</si>
  <si>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</si>
  <si>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</si>
  <si>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</si>
  <si>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</si>
  <si>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</si>
  <si>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</si>
  <si>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26 января 2026 г.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</si>
  <si>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</si>
  <si>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Е.В. Волкова</t>
  </si>
  <si>
    <t>А.И. Турченко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</si>
</sst>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164" fontId="0" fillId="5" borderId="17" xfId="0" applyNumberFormat="1" applyFill="1" applyBorder="1" applyAlignment="1">
      <alignment horizontal="right" vertical="top"/>
    </xf>
    <xf numFmtId="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164" fontId="0" fillId="6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0" fillId="5" borderId="18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2" xfId="0" applyFont="1" applyFill="1" applyBorder="1" applyAlignment="1">
      <alignment horizontal="center" vertical="top"/>
    </xf>
    <xf numFmtId="4" fontId="0" fillId="5" borderId="42" xfId="0" applyNumberFormat="1" applyFill="1" applyBorder="1" applyAlignment="1">
      <alignment horizontal="right" vertical="top"/>
    </xf>
    <xf numFmtId="164" fontId="0" fillId="5" borderId="42" xfId="0" applyNumberFormat="1" applyFill="1" applyBorder="1" applyAlignment="1">
      <alignment horizontal="right" vertical="top"/>
    </xf>
    <xf numFmtId="0" fontId="3" fillId="2" borderId="43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7" xfId="0" applyFill="1" applyBorder="1" applyAlignment="1">
      <alignment horizontal="center" vertical="top"/>
    </xf>
    <xf numFmtId="164" fontId="0" fillId="6" borderId="42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2" fontId="0" fillId="5" borderId="17" xfId="0" applyNumberFormat="1" applyFill="1" applyBorder="1" applyAlignment="1">
      <alignment horizontal="right" vertical="top"/>
    </xf>
    <xf numFmtId="2" fontId="0" fillId="2" borderId="12" xfId="0" applyNumberFormat="1" applyFill="1" applyBorder="1" applyAlignment="1">
      <alignment horizontal="left" vertical="top"/>
    </xf>
    <xf numFmtId="0" fontId="0" fillId="2" borderId="46" xfId="0" applyFill="1" applyBorder="1" applyAlignment="1">
      <alignment horizontal="left" vertical="top"/>
    </xf>
    <xf numFmtId="2" fontId="0" fillId="2" borderId="36" xfId="0" applyNumberFormat="1" applyFill="1" applyBorder="1" applyAlignment="1">
      <alignment horizontal="left" vertical="top"/>
    </xf>
    <xf numFmtId="0" fontId="0" fillId="2" borderId="36" xfId="0" applyFill="1" applyBorder="1" applyAlignment="1">
      <alignment horizontal="left" vertical="top"/>
    </xf>
    <xf numFmtId="0" fontId="0" fillId="2" borderId="37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6" borderId="51" xfId="0" applyFill="1" applyBorder="1" applyAlignment="1">
      <alignment horizontal="center" vertical="top"/>
    </xf>
    <xf numFmtId="0" fontId="0" fillId="2" borderId="50" xfId="0" applyFill="1" applyBorder="1" applyAlignment="1">
      <alignment horizontal="left" vertical="top"/>
    </xf>
    <xf numFmtId="0" fontId="0" fillId="2" borderId="48" xfId="0" applyFill="1" applyBorder="1" applyAlignment="1">
      <alignment horizontal="left" vertical="top"/>
    </xf>
    <xf numFmtId="0" fontId="0" fillId="6" borderId="52" xfId="0" applyFill="1" applyBorder="1" applyAlignment="1">
      <alignment horizontal="center" vertical="top"/>
    </xf>
    <xf numFmtId="49" fontId="2" fillId="2" borderId="50" xfId="0" applyNumberFormat="1" applyFont="1" applyFill="1" applyBorder="1" applyAlignment="1">
      <alignment horizontal="left" vertical="top"/>
    </xf>
    <xf numFmtId="0" fontId="0" fillId="2" borderId="36" xfId="0" applyFill="1" applyBorder="1" applyAlignment="1">
      <alignment horizontal="right" vertical="top"/>
    </xf>
    <xf numFmtId="0" fontId="0" fillId="2" borderId="36" xfId="0" applyFill="1" applyBorder="1" applyAlignment="1">
      <alignment horizontal="center" vertical="top"/>
    </xf>
    <xf numFmtId="49" fontId="2" fillId="2" borderId="5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48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5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 wrapText="1"/>
    </xf>
    <xf numFmtId="0" fontId="2" fillId="2" borderId="49" xfId="0" applyFont="1" applyFill="1" applyBorder="1" applyAlignment="1">
      <alignment horizontal="center" vertical="top" wrapText="1"/>
    </xf>
    <xf numFmtId="0" fontId="0" fillId="2" borderId="50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5" xfId="0" applyFill="1" applyBorder="1" applyAlignment="1">
      <alignment horizontal="left" vertical="top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4" xfId="0" applyFont="1" applyFill="1" applyBorder="1" applyAlignment="1">
      <alignment horizontal="center" vertical="top"/>
    </xf>
    <xf numFmtId="0" fontId="0" fillId="0" borderId="45" xfId="0" applyBorder="1" applyAlignment="1">
      <alignment horizontal="left" vertical="top" wrapText="1" indent="6"/>
    </xf>
    <xf numFmtId="0" fontId="4" fillId="2" borderId="45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6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5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4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131"/>
  <sheetViews>
    <sheetView tabSelected="1" topLeftCell="A97" workbookViewId="0">
      <selection activeCell="L120" sqref="L120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2" customHeight="1" x14ac:dyDescent="0.2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ht="12" customHeight="1" x14ac:dyDescent="0.2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12" customHeight="1" x14ac:dyDescent="0.2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2" t="s">
        <v>4</v>
      </c>
    </row>
    <row r="5" spans="1:17" ht="11.1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4" t="s">
        <v>5</v>
      </c>
      <c r="Q5" s="5" t="s">
        <v>6</v>
      </c>
    </row>
    <row r="6" spans="1:17" ht="11.1" customHeight="1" x14ac:dyDescent="0.2">
      <c r="A6" s="97"/>
      <c r="B6" s="97"/>
      <c r="C6" s="97"/>
      <c r="D6" s="6" t="s">
        <v>7</v>
      </c>
      <c r="E6" s="98" t="s">
        <v>8</v>
      </c>
      <c r="F6" s="98"/>
      <c r="G6" s="98"/>
      <c r="H6" s="98"/>
      <c r="I6" s="98"/>
      <c r="J6" s="98"/>
      <c r="K6" s="99" t="s">
        <v>9</v>
      </c>
      <c r="L6" s="99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97"/>
      <c r="F7" s="97"/>
      <c r="G7" s="97"/>
      <c r="H7" s="97"/>
      <c r="I7" s="97"/>
      <c r="J7" s="97"/>
      <c r="K7" s="3"/>
      <c r="L7" s="3"/>
      <c r="M7" s="3"/>
      <c r="N7" s="3"/>
      <c r="Q7" s="8"/>
    </row>
    <row r="8" spans="1:17" ht="23.1" customHeight="1" x14ac:dyDescent="0.2">
      <c r="A8" s="100" t="s">
        <v>12</v>
      </c>
      <c r="B8" s="100"/>
      <c r="C8" s="100"/>
      <c r="D8" s="100"/>
      <c r="E8" s="100"/>
      <c r="F8" s="100"/>
      <c r="G8" s="100"/>
      <c r="H8" s="100"/>
      <c r="I8" s="100"/>
      <c r="J8" s="100"/>
      <c r="K8" s="101" t="s">
        <v>13</v>
      </c>
      <c r="L8" s="101"/>
      <c r="M8" s="101"/>
      <c r="N8" s="101"/>
      <c r="O8" s="101"/>
      <c r="P8" s="4" t="s">
        <v>14</v>
      </c>
      <c r="Q8" s="9" t="s">
        <v>15</v>
      </c>
    </row>
    <row r="9" spans="1:17" ht="23.1" customHeight="1" x14ac:dyDescent="0.2">
      <c r="A9" s="103" t="s">
        <v>16</v>
      </c>
      <c r="B9" s="103"/>
      <c r="C9" s="103"/>
      <c r="D9" s="103"/>
      <c r="E9" s="103"/>
      <c r="F9" s="103"/>
      <c r="G9" s="103"/>
      <c r="H9" s="103"/>
      <c r="I9" s="103"/>
      <c r="J9" s="103"/>
      <c r="K9" s="102"/>
      <c r="L9" s="102"/>
      <c r="M9" s="102"/>
      <c r="N9" s="102"/>
      <c r="O9" s="102"/>
      <c r="P9" s="4" t="s">
        <v>17</v>
      </c>
      <c r="Q9" s="9" t="s">
        <v>18</v>
      </c>
    </row>
    <row r="10" spans="1:17" ht="11.1" customHeight="1" x14ac:dyDescent="0.2">
      <c r="A10" s="97" t="s">
        <v>19</v>
      </c>
      <c r="B10" s="97"/>
      <c r="C10" s="97"/>
      <c r="D10" s="3"/>
      <c r="E10" s="97"/>
      <c r="F10" s="97"/>
      <c r="G10" s="97"/>
      <c r="H10" s="97"/>
      <c r="I10" s="97"/>
      <c r="J10" s="97"/>
      <c r="K10" s="104" t="s">
        <v>20</v>
      </c>
      <c r="L10" s="104"/>
      <c r="M10" s="104"/>
      <c r="N10" s="104"/>
      <c r="O10" s="104"/>
      <c r="P10" s="4" t="s">
        <v>21</v>
      </c>
      <c r="Q10" s="9" t="s">
        <v>22</v>
      </c>
    </row>
    <row r="11" spans="1:17" ht="11.1" customHeight="1" x14ac:dyDescent="0.2">
      <c r="A11" s="3" t="s">
        <v>23</v>
      </c>
      <c r="B11" s="3"/>
      <c r="C11" s="3"/>
      <c r="D11" s="3"/>
      <c r="E11" s="97"/>
      <c r="F11" s="97"/>
      <c r="G11" s="97"/>
      <c r="H11" s="97"/>
      <c r="I11" s="97"/>
      <c r="J11" s="97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24</v>
      </c>
      <c r="B12" s="99" t="s">
        <v>25</v>
      </c>
      <c r="C12" s="99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26</v>
      </c>
      <c r="Q12" s="10" t="s">
        <v>27</v>
      </c>
    </row>
    <row r="13" spans="1:17" s="1" customFormat="1" ht="11.1" customHeight="1" x14ac:dyDescent="0.2">
      <c r="A13" s="97"/>
      <c r="B13" s="97"/>
      <c r="C13" s="9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96" t="s">
        <v>28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105" t="s">
        <v>29</v>
      </c>
      <c r="B16" s="105"/>
      <c r="C16" s="105"/>
      <c r="D16" s="109" t="s">
        <v>30</v>
      </c>
      <c r="E16" s="111" t="s">
        <v>31</v>
      </c>
      <c r="F16" s="111"/>
      <c r="G16" s="111"/>
      <c r="H16" s="111"/>
      <c r="I16" s="111"/>
      <c r="J16" s="111"/>
      <c r="K16" s="111"/>
      <c r="L16" s="109" t="s">
        <v>32</v>
      </c>
      <c r="M16" s="114" t="s">
        <v>33</v>
      </c>
      <c r="N16" s="114"/>
      <c r="O16" s="114"/>
      <c r="P16" s="114"/>
      <c r="Q16" s="11" t="s">
        <v>34</v>
      </c>
    </row>
    <row r="17" spans="1:17" ht="23.1" customHeight="1" x14ac:dyDescent="0.2">
      <c r="A17" s="106"/>
      <c r="B17" s="107"/>
      <c r="C17" s="108"/>
      <c r="D17" s="110"/>
      <c r="E17" s="112"/>
      <c r="F17" s="113"/>
      <c r="G17" s="113"/>
      <c r="H17" s="113"/>
      <c r="I17" s="113"/>
      <c r="J17" s="113"/>
      <c r="K17" s="113"/>
      <c r="L17" s="110"/>
      <c r="M17" s="12" t="s">
        <v>35</v>
      </c>
      <c r="N17" s="12" t="s">
        <v>36</v>
      </c>
      <c r="O17" s="12" t="s">
        <v>37</v>
      </c>
      <c r="P17" s="12" t="s">
        <v>38</v>
      </c>
      <c r="Q17" s="13" t="s">
        <v>39</v>
      </c>
    </row>
    <row r="18" spans="1:17" ht="11.1" customHeight="1" x14ac:dyDescent="0.2">
      <c r="A18" s="115" t="s">
        <v>40</v>
      </c>
      <c r="B18" s="115"/>
      <c r="C18" s="115"/>
      <c r="D18" s="14" t="s">
        <v>41</v>
      </c>
      <c r="E18" s="116" t="s">
        <v>42</v>
      </c>
      <c r="F18" s="116"/>
      <c r="G18" s="116"/>
      <c r="H18" s="116"/>
      <c r="I18" s="116"/>
      <c r="J18" s="116"/>
      <c r="K18" s="116"/>
      <c r="L18" s="14" t="s">
        <v>43</v>
      </c>
      <c r="M18" s="14" t="s">
        <v>44</v>
      </c>
      <c r="N18" s="14" t="s">
        <v>45</v>
      </c>
      <c r="O18" s="14" t="s">
        <v>46</v>
      </c>
      <c r="P18" s="14" t="s">
        <v>47</v>
      </c>
      <c r="Q18" s="14" t="s">
        <v>48</v>
      </c>
    </row>
    <row r="19" spans="1:17" s="15" customFormat="1" ht="12" customHeight="1" thickBot="1" x14ac:dyDescent="0.25">
      <c r="A19" s="117" t="s">
        <v>49</v>
      </c>
      <c r="B19" s="117"/>
      <c r="C19" s="117"/>
      <c r="D19" s="16" t="s">
        <v>50</v>
      </c>
      <c r="E19" s="118" t="s">
        <v>51</v>
      </c>
      <c r="F19" s="118"/>
      <c r="G19" s="118"/>
      <c r="H19" s="118"/>
      <c r="I19" s="118"/>
      <c r="J19" s="118"/>
      <c r="K19" s="118"/>
      <c r="L19" s="81">
        <f>L22+L23+L24+L25+L26+L27+L28+L29+L30+L31+L32+L33+L34+L35+L36+L37+L38+L39+L40</f>
        <v>15675921.99</v>
      </c>
      <c r="M19" s="81">
        <f>M21+M22+M23+M24+M25+M26+M27+M28+M29+M30+M31+M32+M33+M34+M35+M36+M37+M38+M39+M40</f>
        <v>15256219.699999999</v>
      </c>
      <c r="N19" s="18">
        <v>0</v>
      </c>
      <c r="O19" s="18">
        <v>0</v>
      </c>
      <c r="P19" s="19">
        <f>L19-M19</f>
        <v>419702.29000000097</v>
      </c>
      <c r="Q19" s="20" t="s">
        <v>52</v>
      </c>
    </row>
    <row r="20" spans="1:17" s="1" customFormat="1" ht="11.1" customHeight="1" thickBot="1" x14ac:dyDescent="0.25">
      <c r="A20" s="119" t="s">
        <v>53</v>
      </c>
      <c r="B20" s="119"/>
      <c r="C20" s="119"/>
      <c r="D20" s="21"/>
      <c r="E20" s="87"/>
      <c r="F20" s="120"/>
      <c r="G20" s="120"/>
      <c r="H20" s="120"/>
      <c r="I20" s="120"/>
      <c r="J20" s="90"/>
      <c r="K20" s="24"/>
      <c r="L20" s="82"/>
      <c r="M20" s="25"/>
      <c r="N20" s="25"/>
      <c r="O20" s="25"/>
      <c r="P20" s="19"/>
      <c r="Q20" s="26"/>
    </row>
    <row r="21" spans="1:17" s="1" customFormat="1" ht="104.25" customHeight="1" thickBot="1" x14ac:dyDescent="0.25">
      <c r="A21" s="124" t="s">
        <v>220</v>
      </c>
      <c r="B21" s="125"/>
      <c r="C21" s="125"/>
      <c r="D21" s="95" t="s">
        <v>50</v>
      </c>
      <c r="E21" s="89">
        <v>819</v>
      </c>
      <c r="F21" s="126">
        <v>1080500010</v>
      </c>
      <c r="G21" s="126"/>
      <c r="H21" s="126"/>
      <c r="I21" s="126"/>
      <c r="J21" s="92" t="s">
        <v>63</v>
      </c>
      <c r="K21" s="83">
        <v>150</v>
      </c>
      <c r="L21" s="84"/>
      <c r="M21" s="93">
        <v>136552.59</v>
      </c>
      <c r="N21" s="85"/>
      <c r="O21" s="85"/>
      <c r="P21" s="19">
        <f t="shared" ref="P21:P40" si="0">L21-M21</f>
        <v>-136552.59</v>
      </c>
      <c r="Q21" s="86"/>
    </row>
    <row r="22" spans="1:17" s="15" customFormat="1" ht="141.94999999999999" customHeight="1" thickBot="1" x14ac:dyDescent="0.25">
      <c r="A22" s="121" t="s">
        <v>54</v>
      </c>
      <c r="B22" s="121"/>
      <c r="C22" s="121"/>
      <c r="D22" s="94" t="s">
        <v>50</v>
      </c>
      <c r="E22" s="88" t="s">
        <v>18</v>
      </c>
      <c r="F22" s="122" t="s">
        <v>55</v>
      </c>
      <c r="G22" s="122"/>
      <c r="H22" s="122"/>
      <c r="I22" s="122"/>
      <c r="J22" s="91" t="s">
        <v>56</v>
      </c>
      <c r="K22" s="29" t="s">
        <v>57</v>
      </c>
      <c r="L22" s="34">
        <v>70480</v>
      </c>
      <c r="M22" s="31">
        <v>47181.38</v>
      </c>
      <c r="N22" s="30">
        <v>0</v>
      </c>
      <c r="O22" s="30">
        <v>0</v>
      </c>
      <c r="P22" s="19">
        <f t="shared" si="0"/>
        <v>23298.620000000003</v>
      </c>
      <c r="Q22" s="33">
        <v>0</v>
      </c>
    </row>
    <row r="23" spans="1:17" s="15" customFormat="1" ht="93.95" customHeight="1" thickBot="1" x14ac:dyDescent="0.25">
      <c r="A23" s="121" t="s">
        <v>58</v>
      </c>
      <c r="B23" s="121"/>
      <c r="C23" s="121"/>
      <c r="D23" s="14" t="s">
        <v>50</v>
      </c>
      <c r="E23" s="27" t="s">
        <v>18</v>
      </c>
      <c r="F23" s="123" t="s">
        <v>59</v>
      </c>
      <c r="G23" s="123"/>
      <c r="H23" s="123"/>
      <c r="I23" s="123"/>
      <c r="J23" s="28" t="s">
        <v>56</v>
      </c>
      <c r="K23" s="29" t="s">
        <v>57</v>
      </c>
      <c r="L23" s="34">
        <v>0</v>
      </c>
      <c r="M23" s="31">
        <v>1744.24</v>
      </c>
      <c r="N23" s="30">
        <v>0</v>
      </c>
      <c r="O23" s="30">
        <v>0</v>
      </c>
      <c r="P23" s="19">
        <f t="shared" si="0"/>
        <v>-1744.24</v>
      </c>
      <c r="Q23" s="33">
        <v>0</v>
      </c>
    </row>
    <row r="24" spans="1:17" s="15" customFormat="1" ht="141.94999999999999" customHeight="1" thickBot="1" x14ac:dyDescent="0.25">
      <c r="A24" s="121" t="s">
        <v>54</v>
      </c>
      <c r="B24" s="121"/>
      <c r="C24" s="121"/>
      <c r="D24" s="14" t="s">
        <v>50</v>
      </c>
      <c r="E24" s="27" t="s">
        <v>18</v>
      </c>
      <c r="F24" s="123" t="s">
        <v>60</v>
      </c>
      <c r="G24" s="123"/>
      <c r="H24" s="123"/>
      <c r="I24" s="123"/>
      <c r="J24" s="28" t="s">
        <v>56</v>
      </c>
      <c r="K24" s="29" t="s">
        <v>57</v>
      </c>
      <c r="L24" s="34">
        <v>0</v>
      </c>
      <c r="M24" s="31">
        <v>13756.22</v>
      </c>
      <c r="N24" s="30">
        <v>0</v>
      </c>
      <c r="O24" s="30">
        <v>0</v>
      </c>
      <c r="P24" s="19">
        <f t="shared" si="0"/>
        <v>-13756.22</v>
      </c>
      <c r="Q24" s="33">
        <v>0</v>
      </c>
    </row>
    <row r="25" spans="1:17" s="15" customFormat="1" ht="93.95" customHeight="1" thickBot="1" x14ac:dyDescent="0.25">
      <c r="A25" s="121" t="s">
        <v>61</v>
      </c>
      <c r="B25" s="121"/>
      <c r="C25" s="121"/>
      <c r="D25" s="14" t="s">
        <v>50</v>
      </c>
      <c r="E25" s="27" t="s">
        <v>18</v>
      </c>
      <c r="F25" s="123" t="s">
        <v>62</v>
      </c>
      <c r="G25" s="123"/>
      <c r="H25" s="123"/>
      <c r="I25" s="123"/>
      <c r="J25" s="28" t="s">
        <v>63</v>
      </c>
      <c r="K25" s="29" t="s">
        <v>57</v>
      </c>
      <c r="L25" s="34">
        <v>200300</v>
      </c>
      <c r="M25" s="31">
        <v>199244.69</v>
      </c>
      <c r="N25" s="30">
        <v>0</v>
      </c>
      <c r="O25" s="30">
        <v>0</v>
      </c>
      <c r="P25" s="19">
        <f t="shared" si="0"/>
        <v>1055.3099999999977</v>
      </c>
      <c r="Q25" s="33">
        <v>0</v>
      </c>
    </row>
    <row r="26" spans="1:17" s="15" customFormat="1" ht="117.95" customHeight="1" thickBot="1" x14ac:dyDescent="0.25">
      <c r="A26" s="121" t="s">
        <v>64</v>
      </c>
      <c r="B26" s="121"/>
      <c r="C26" s="121"/>
      <c r="D26" s="14" t="s">
        <v>50</v>
      </c>
      <c r="E26" s="27" t="s">
        <v>18</v>
      </c>
      <c r="F26" s="123" t="s">
        <v>65</v>
      </c>
      <c r="G26" s="123"/>
      <c r="H26" s="123"/>
      <c r="I26" s="123"/>
      <c r="J26" s="28" t="s">
        <v>63</v>
      </c>
      <c r="K26" s="29" t="s">
        <v>57</v>
      </c>
      <c r="L26" s="34">
        <v>1000</v>
      </c>
      <c r="M26" s="31">
        <v>1165.78</v>
      </c>
      <c r="N26" s="30">
        <v>0</v>
      </c>
      <c r="O26" s="30">
        <v>0</v>
      </c>
      <c r="P26" s="19">
        <f t="shared" si="0"/>
        <v>-165.77999999999997</v>
      </c>
      <c r="Q26" s="33">
        <v>0</v>
      </c>
    </row>
    <row r="27" spans="1:17" s="15" customFormat="1" ht="93.95" customHeight="1" thickBot="1" x14ac:dyDescent="0.25">
      <c r="A27" s="121" t="s">
        <v>66</v>
      </c>
      <c r="B27" s="121"/>
      <c r="C27" s="121"/>
      <c r="D27" s="14" t="s">
        <v>50</v>
      </c>
      <c r="E27" s="27" t="s">
        <v>18</v>
      </c>
      <c r="F27" s="123" t="s">
        <v>67</v>
      </c>
      <c r="G27" s="123"/>
      <c r="H27" s="123"/>
      <c r="I27" s="123"/>
      <c r="J27" s="28" t="s">
        <v>63</v>
      </c>
      <c r="K27" s="29" t="s">
        <v>57</v>
      </c>
      <c r="L27" s="34">
        <v>205800</v>
      </c>
      <c r="M27" s="31">
        <v>212283.18</v>
      </c>
      <c r="N27" s="30">
        <v>0</v>
      </c>
      <c r="O27" s="30">
        <v>0</v>
      </c>
      <c r="P27" s="19">
        <f t="shared" si="0"/>
        <v>-6483.179999999993</v>
      </c>
      <c r="Q27" s="33">
        <v>0</v>
      </c>
    </row>
    <row r="28" spans="1:17" s="15" customFormat="1" ht="93.95" customHeight="1" thickBot="1" x14ac:dyDescent="0.25">
      <c r="A28" s="121" t="s">
        <v>68</v>
      </c>
      <c r="B28" s="121"/>
      <c r="C28" s="121"/>
      <c r="D28" s="14" t="s">
        <v>50</v>
      </c>
      <c r="E28" s="27" t="s">
        <v>18</v>
      </c>
      <c r="F28" s="123" t="s">
        <v>69</v>
      </c>
      <c r="G28" s="123"/>
      <c r="H28" s="123"/>
      <c r="I28" s="123"/>
      <c r="J28" s="28" t="s">
        <v>63</v>
      </c>
      <c r="K28" s="29" t="s">
        <v>57</v>
      </c>
      <c r="L28" s="34">
        <v>-31200</v>
      </c>
      <c r="M28" s="31">
        <v>-19921.740000000002</v>
      </c>
      <c r="N28" s="30">
        <v>0</v>
      </c>
      <c r="O28" s="30">
        <v>0</v>
      </c>
      <c r="P28" s="19">
        <f t="shared" si="0"/>
        <v>-11278.259999999998</v>
      </c>
      <c r="Q28" s="33">
        <v>0</v>
      </c>
    </row>
    <row r="29" spans="1:17" s="15" customFormat="1" ht="93.95" customHeight="1" thickBot="1" x14ac:dyDescent="0.25">
      <c r="A29" s="121" t="s">
        <v>70</v>
      </c>
      <c r="B29" s="121"/>
      <c r="C29" s="121"/>
      <c r="D29" s="14" t="s">
        <v>50</v>
      </c>
      <c r="E29" s="27" t="s">
        <v>18</v>
      </c>
      <c r="F29" s="123" t="s">
        <v>71</v>
      </c>
      <c r="G29" s="123"/>
      <c r="H29" s="123"/>
      <c r="I29" s="123"/>
      <c r="J29" s="28" t="s">
        <v>56</v>
      </c>
      <c r="K29" s="29" t="s">
        <v>57</v>
      </c>
      <c r="L29" s="34">
        <v>42000</v>
      </c>
      <c r="M29" s="31">
        <v>38776.129999999997</v>
      </c>
      <c r="N29" s="30">
        <v>0</v>
      </c>
      <c r="O29" s="30">
        <v>0</v>
      </c>
      <c r="P29" s="19">
        <f t="shared" si="0"/>
        <v>3223.8700000000026</v>
      </c>
      <c r="Q29" s="33">
        <v>0</v>
      </c>
    </row>
    <row r="30" spans="1:17" s="15" customFormat="1" ht="81.95" customHeight="1" thickBot="1" x14ac:dyDescent="0.25">
      <c r="A30" s="121" t="s">
        <v>72</v>
      </c>
      <c r="B30" s="121"/>
      <c r="C30" s="121"/>
      <c r="D30" s="14" t="s">
        <v>50</v>
      </c>
      <c r="E30" s="27" t="s">
        <v>18</v>
      </c>
      <c r="F30" s="123" t="s">
        <v>73</v>
      </c>
      <c r="G30" s="123"/>
      <c r="H30" s="123"/>
      <c r="I30" s="123"/>
      <c r="J30" s="28" t="s">
        <v>56</v>
      </c>
      <c r="K30" s="29" t="s">
        <v>57</v>
      </c>
      <c r="L30" s="34">
        <v>1000</v>
      </c>
      <c r="M30" s="31">
        <v>1285</v>
      </c>
      <c r="N30" s="30">
        <v>0</v>
      </c>
      <c r="O30" s="30">
        <v>0</v>
      </c>
      <c r="P30" s="19">
        <f t="shared" si="0"/>
        <v>-285</v>
      </c>
      <c r="Q30" s="33">
        <v>0</v>
      </c>
    </row>
    <row r="31" spans="1:17" s="15" customFormat="1" ht="81.95" customHeight="1" thickBot="1" x14ac:dyDescent="0.25">
      <c r="A31" s="121" t="s">
        <v>74</v>
      </c>
      <c r="B31" s="121"/>
      <c r="C31" s="121"/>
      <c r="D31" s="14" t="s">
        <v>50</v>
      </c>
      <c r="E31" s="27" t="s">
        <v>18</v>
      </c>
      <c r="F31" s="123" t="s">
        <v>75</v>
      </c>
      <c r="G31" s="123"/>
      <c r="H31" s="123"/>
      <c r="I31" s="123"/>
      <c r="J31" s="28" t="s">
        <v>56</v>
      </c>
      <c r="K31" s="29" t="s">
        <v>57</v>
      </c>
      <c r="L31" s="34">
        <v>51000</v>
      </c>
      <c r="M31" s="31">
        <v>44568.97</v>
      </c>
      <c r="N31" s="30">
        <v>0</v>
      </c>
      <c r="O31" s="30">
        <v>0</v>
      </c>
      <c r="P31" s="19">
        <f t="shared" si="0"/>
        <v>6431.0299999999988</v>
      </c>
      <c r="Q31" s="33">
        <v>0</v>
      </c>
    </row>
    <row r="32" spans="1:17" s="15" customFormat="1" ht="47.1" customHeight="1" thickBot="1" x14ac:dyDescent="0.25">
      <c r="A32" s="121" t="s">
        <v>76</v>
      </c>
      <c r="B32" s="121"/>
      <c r="C32" s="121"/>
      <c r="D32" s="14" t="s">
        <v>50</v>
      </c>
      <c r="E32" s="27" t="s">
        <v>18</v>
      </c>
      <c r="F32" s="123" t="s">
        <v>77</v>
      </c>
      <c r="G32" s="123"/>
      <c r="H32" s="123"/>
      <c r="I32" s="123"/>
      <c r="J32" s="28" t="s">
        <v>63</v>
      </c>
      <c r="K32" s="29" t="s">
        <v>78</v>
      </c>
      <c r="L32" s="34">
        <v>24000</v>
      </c>
      <c r="M32" s="31">
        <v>24000</v>
      </c>
      <c r="N32" s="30">
        <v>0</v>
      </c>
      <c r="O32" s="30">
        <v>0</v>
      </c>
      <c r="P32" s="19">
        <f t="shared" si="0"/>
        <v>0</v>
      </c>
      <c r="Q32" s="33">
        <v>0</v>
      </c>
    </row>
    <row r="33" spans="1:19" s="15" customFormat="1" ht="71.099999999999994" customHeight="1" thickBot="1" x14ac:dyDescent="0.25">
      <c r="A33" s="121" t="s">
        <v>79</v>
      </c>
      <c r="B33" s="121"/>
      <c r="C33" s="121"/>
      <c r="D33" s="14" t="s">
        <v>50</v>
      </c>
      <c r="E33" s="27" t="s">
        <v>18</v>
      </c>
      <c r="F33" s="123" t="s">
        <v>80</v>
      </c>
      <c r="G33" s="123"/>
      <c r="H33" s="123"/>
      <c r="I33" s="123"/>
      <c r="J33" s="28" t="s">
        <v>63</v>
      </c>
      <c r="K33" s="29" t="s">
        <v>81</v>
      </c>
      <c r="L33" s="34">
        <v>0</v>
      </c>
      <c r="M33" s="34">
        <v>254.98</v>
      </c>
      <c r="N33" s="30">
        <v>0</v>
      </c>
      <c r="O33" s="30">
        <v>0</v>
      </c>
      <c r="P33" s="19">
        <f t="shared" si="0"/>
        <v>-254.98</v>
      </c>
      <c r="Q33" s="33">
        <v>0</v>
      </c>
    </row>
    <row r="34" spans="1:19" s="15" customFormat="1" ht="23.1" customHeight="1" thickBot="1" x14ac:dyDescent="0.25">
      <c r="A34" s="121" t="s">
        <v>82</v>
      </c>
      <c r="B34" s="121"/>
      <c r="C34" s="121"/>
      <c r="D34" s="14" t="s">
        <v>50</v>
      </c>
      <c r="E34" s="27" t="s">
        <v>18</v>
      </c>
      <c r="F34" s="123" t="s">
        <v>83</v>
      </c>
      <c r="G34" s="123"/>
      <c r="H34" s="123"/>
      <c r="I34" s="123"/>
      <c r="J34" s="28" t="s">
        <v>84</v>
      </c>
      <c r="K34" s="29" t="s">
        <v>85</v>
      </c>
      <c r="L34" s="34">
        <v>25280</v>
      </c>
      <c r="M34" s="31">
        <v>25280</v>
      </c>
      <c r="N34" s="30">
        <v>0</v>
      </c>
      <c r="O34" s="30">
        <v>0</v>
      </c>
      <c r="P34" s="19">
        <f t="shared" si="0"/>
        <v>0</v>
      </c>
      <c r="Q34" s="33">
        <v>0</v>
      </c>
    </row>
    <row r="35" spans="1:19" s="15" customFormat="1" ht="11.1" customHeight="1" thickBot="1" x14ac:dyDescent="0.25">
      <c r="A35" s="121" t="s">
        <v>86</v>
      </c>
      <c r="B35" s="121"/>
      <c r="C35" s="121"/>
      <c r="D35" s="14" t="s">
        <v>50</v>
      </c>
      <c r="E35" s="27" t="s">
        <v>18</v>
      </c>
      <c r="F35" s="123" t="s">
        <v>83</v>
      </c>
      <c r="G35" s="123"/>
      <c r="H35" s="123"/>
      <c r="I35" s="123"/>
      <c r="J35" s="28" t="s">
        <v>87</v>
      </c>
      <c r="K35" s="29" t="s">
        <v>85</v>
      </c>
      <c r="L35" s="34">
        <v>11850</v>
      </c>
      <c r="M35" s="31">
        <v>11850</v>
      </c>
      <c r="N35" s="30">
        <v>0</v>
      </c>
      <c r="O35" s="30">
        <v>0</v>
      </c>
      <c r="P35" s="19">
        <f t="shared" si="0"/>
        <v>0</v>
      </c>
      <c r="Q35" s="33">
        <v>0</v>
      </c>
    </row>
    <row r="36" spans="1:19" s="15" customFormat="1" ht="59.1" customHeight="1" thickBot="1" x14ac:dyDescent="0.25">
      <c r="A36" s="121" t="s">
        <v>88</v>
      </c>
      <c r="B36" s="121"/>
      <c r="C36" s="121"/>
      <c r="D36" s="14" t="s">
        <v>50</v>
      </c>
      <c r="E36" s="27" t="s">
        <v>18</v>
      </c>
      <c r="F36" s="123" t="s">
        <v>89</v>
      </c>
      <c r="G36" s="123"/>
      <c r="H36" s="123"/>
      <c r="I36" s="123"/>
      <c r="J36" s="28" t="s">
        <v>63</v>
      </c>
      <c r="K36" s="29" t="s">
        <v>85</v>
      </c>
      <c r="L36" s="34">
        <v>3830820</v>
      </c>
      <c r="M36" s="31">
        <v>3830820</v>
      </c>
      <c r="N36" s="30">
        <v>0</v>
      </c>
      <c r="O36" s="30">
        <v>0</v>
      </c>
      <c r="P36" s="19">
        <f t="shared" si="0"/>
        <v>0</v>
      </c>
      <c r="Q36" s="33">
        <v>0</v>
      </c>
    </row>
    <row r="37" spans="1:19" s="15" customFormat="1" ht="23.1" customHeight="1" thickBot="1" x14ac:dyDescent="0.25">
      <c r="A37" s="121" t="s">
        <v>90</v>
      </c>
      <c r="B37" s="121"/>
      <c r="C37" s="121"/>
      <c r="D37" s="14" t="s">
        <v>50</v>
      </c>
      <c r="E37" s="27" t="s">
        <v>18</v>
      </c>
      <c r="F37" s="123" t="s">
        <v>91</v>
      </c>
      <c r="G37" s="123"/>
      <c r="H37" s="123"/>
      <c r="I37" s="123"/>
      <c r="J37" s="28" t="s">
        <v>63</v>
      </c>
      <c r="K37" s="29" t="s">
        <v>85</v>
      </c>
      <c r="L37" s="34">
        <v>4692700</v>
      </c>
      <c r="M37" s="31">
        <v>4692700</v>
      </c>
      <c r="N37" s="30">
        <v>0</v>
      </c>
      <c r="O37" s="30">
        <v>0</v>
      </c>
      <c r="P37" s="19">
        <f t="shared" si="0"/>
        <v>0</v>
      </c>
      <c r="Q37" s="33">
        <v>0</v>
      </c>
    </row>
    <row r="38" spans="1:19" s="15" customFormat="1" ht="47.1" customHeight="1" thickBot="1" x14ac:dyDescent="0.25">
      <c r="A38" s="121" t="s">
        <v>92</v>
      </c>
      <c r="B38" s="121"/>
      <c r="C38" s="121"/>
      <c r="D38" s="14" t="s">
        <v>50</v>
      </c>
      <c r="E38" s="27" t="s">
        <v>18</v>
      </c>
      <c r="F38" s="123" t="s">
        <v>93</v>
      </c>
      <c r="G38" s="123"/>
      <c r="H38" s="123"/>
      <c r="I38" s="123"/>
      <c r="J38" s="28" t="s">
        <v>63</v>
      </c>
      <c r="K38" s="29" t="s">
        <v>85</v>
      </c>
      <c r="L38" s="34">
        <v>3630</v>
      </c>
      <c r="M38" s="31">
        <v>3630</v>
      </c>
      <c r="N38" s="30">
        <v>0</v>
      </c>
      <c r="O38" s="30">
        <v>0</v>
      </c>
      <c r="P38" s="19">
        <f t="shared" si="0"/>
        <v>0</v>
      </c>
      <c r="Q38" s="33">
        <v>0</v>
      </c>
    </row>
    <row r="39" spans="1:19" s="15" customFormat="1" ht="59.1" customHeight="1" thickBot="1" x14ac:dyDescent="0.25">
      <c r="A39" s="121" t="s">
        <v>94</v>
      </c>
      <c r="B39" s="121"/>
      <c r="C39" s="121"/>
      <c r="D39" s="14" t="s">
        <v>50</v>
      </c>
      <c r="E39" s="27" t="s">
        <v>18</v>
      </c>
      <c r="F39" s="123" t="s">
        <v>95</v>
      </c>
      <c r="G39" s="123"/>
      <c r="H39" s="123"/>
      <c r="I39" s="123"/>
      <c r="J39" s="28" t="s">
        <v>63</v>
      </c>
      <c r="K39" s="29" t="s">
        <v>85</v>
      </c>
      <c r="L39" s="34">
        <v>185616</v>
      </c>
      <c r="M39" s="31">
        <v>185616</v>
      </c>
      <c r="N39" s="30">
        <v>0</v>
      </c>
      <c r="O39" s="30">
        <v>0</v>
      </c>
      <c r="P39" s="19">
        <f t="shared" si="0"/>
        <v>0</v>
      </c>
      <c r="Q39" s="33">
        <v>0</v>
      </c>
    </row>
    <row r="40" spans="1:19" s="15" customFormat="1" ht="35.1" customHeight="1" thickBot="1" x14ac:dyDescent="0.25">
      <c r="A40" s="121" t="s">
        <v>96</v>
      </c>
      <c r="B40" s="121"/>
      <c r="C40" s="121"/>
      <c r="D40" s="14" t="s">
        <v>50</v>
      </c>
      <c r="E40" s="27" t="s">
        <v>18</v>
      </c>
      <c r="F40" s="123" t="s">
        <v>97</v>
      </c>
      <c r="G40" s="123"/>
      <c r="H40" s="123"/>
      <c r="I40" s="123"/>
      <c r="J40" s="28" t="s">
        <v>63</v>
      </c>
      <c r="K40" s="29" t="s">
        <v>85</v>
      </c>
      <c r="L40" s="34">
        <v>6361645.9900000002</v>
      </c>
      <c r="M40" s="31">
        <v>5805432.2800000003</v>
      </c>
      <c r="N40" s="30">
        <v>0</v>
      </c>
      <c r="O40" s="30">
        <v>0</v>
      </c>
      <c r="P40" s="19">
        <f t="shared" si="0"/>
        <v>556213.71</v>
      </c>
      <c r="Q40" s="33">
        <v>0</v>
      </c>
    </row>
    <row r="41" spans="1:19" s="1" customFormat="1" ht="11.1" customHeight="1" x14ac:dyDescent="0.2">
      <c r="A41" s="127" t="s">
        <v>7</v>
      </c>
      <c r="B41" s="127"/>
      <c r="C41" s="127"/>
      <c r="D41" s="36"/>
      <c r="E41" s="128"/>
      <c r="F41" s="128"/>
      <c r="G41" s="128"/>
      <c r="H41" s="128"/>
      <c r="I41" s="128"/>
      <c r="J41" s="128"/>
      <c r="K41" s="36"/>
      <c r="L41" s="36"/>
      <c r="M41" s="36"/>
      <c r="N41" s="36"/>
      <c r="O41" s="36"/>
      <c r="P41" s="36"/>
      <c r="Q41" s="36" t="s">
        <v>98</v>
      </c>
    </row>
    <row r="42" spans="1:19" s="1" customFormat="1" ht="12" customHeight="1" x14ac:dyDescent="0.2">
      <c r="A42" s="96" t="s">
        <v>99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3"/>
      <c r="S42" s="4" t="s">
        <v>100</v>
      </c>
    </row>
    <row r="43" spans="1:19" s="1" customFormat="1" ht="11.1" customHeight="1" x14ac:dyDescent="0.2">
      <c r="A43" s="97"/>
      <c r="B43" s="97"/>
      <c r="C43" s="97"/>
      <c r="D43" s="3"/>
      <c r="E43" s="97"/>
      <c r="F43" s="97"/>
      <c r="G43" s="97"/>
      <c r="H43" s="97"/>
      <c r="I43" s="97"/>
      <c r="J43" s="97"/>
      <c r="K43" s="3"/>
      <c r="L43" s="3"/>
      <c r="M43" s="3"/>
      <c r="N43" s="3"/>
      <c r="O43" s="3"/>
      <c r="P43" s="3"/>
      <c r="Q43" s="3"/>
      <c r="R43" s="3"/>
      <c r="S43" s="3"/>
    </row>
    <row r="44" spans="1:19" s="1" customFormat="1" ht="11.1" customHeight="1" x14ac:dyDescent="0.2">
      <c r="A44" s="105" t="s">
        <v>29</v>
      </c>
      <c r="B44" s="105"/>
      <c r="C44" s="105"/>
      <c r="D44" s="109" t="s">
        <v>30</v>
      </c>
      <c r="E44" s="111" t="s">
        <v>101</v>
      </c>
      <c r="F44" s="111"/>
      <c r="G44" s="111"/>
      <c r="H44" s="111"/>
      <c r="I44" s="111"/>
      <c r="J44" s="111"/>
      <c r="K44" s="111"/>
      <c r="L44" s="109" t="s">
        <v>32</v>
      </c>
      <c r="M44" s="109" t="s">
        <v>102</v>
      </c>
      <c r="N44" s="114" t="s">
        <v>33</v>
      </c>
      <c r="O44" s="114"/>
      <c r="P44" s="114"/>
      <c r="Q44" s="114"/>
      <c r="R44" s="109" t="s">
        <v>103</v>
      </c>
      <c r="S44" s="109"/>
    </row>
    <row r="45" spans="1:19" s="1" customFormat="1" ht="35.1" customHeight="1" x14ac:dyDescent="0.2">
      <c r="A45" s="106"/>
      <c r="B45" s="107"/>
      <c r="C45" s="108"/>
      <c r="D45" s="110"/>
      <c r="E45" s="112"/>
      <c r="F45" s="113"/>
      <c r="G45" s="113"/>
      <c r="H45" s="113"/>
      <c r="I45" s="113"/>
      <c r="J45" s="113"/>
      <c r="K45" s="113"/>
      <c r="L45" s="110"/>
      <c r="M45" s="110"/>
      <c r="N45" s="12" t="s">
        <v>35</v>
      </c>
      <c r="O45" s="12" t="s">
        <v>36</v>
      </c>
      <c r="P45" s="12" t="s">
        <v>37</v>
      </c>
      <c r="Q45" s="12" t="s">
        <v>38</v>
      </c>
      <c r="R45" s="12" t="s">
        <v>104</v>
      </c>
      <c r="S45" s="12" t="s">
        <v>105</v>
      </c>
    </row>
    <row r="46" spans="1:19" s="1" customFormat="1" ht="11.1" customHeight="1" x14ac:dyDescent="0.2">
      <c r="A46" s="115" t="s">
        <v>40</v>
      </c>
      <c r="B46" s="115"/>
      <c r="C46" s="115"/>
      <c r="D46" s="14" t="s">
        <v>41</v>
      </c>
      <c r="E46" s="116" t="s">
        <v>42</v>
      </c>
      <c r="F46" s="116"/>
      <c r="G46" s="116"/>
      <c r="H46" s="116"/>
      <c r="I46" s="116"/>
      <c r="J46" s="116"/>
      <c r="K46" s="116"/>
      <c r="L46" s="14" t="s">
        <v>43</v>
      </c>
      <c r="M46" s="14" t="s">
        <v>44</v>
      </c>
      <c r="N46" s="14" t="s">
        <v>45</v>
      </c>
      <c r="O46" s="14" t="s">
        <v>46</v>
      </c>
      <c r="P46" s="14" t="s">
        <v>47</v>
      </c>
      <c r="Q46" s="14" t="s">
        <v>48</v>
      </c>
      <c r="R46" s="14" t="s">
        <v>106</v>
      </c>
      <c r="S46" s="14" t="s">
        <v>107</v>
      </c>
    </row>
    <row r="47" spans="1:19" s="15" customFormat="1" ht="12" customHeight="1" thickBot="1" x14ac:dyDescent="0.25">
      <c r="A47" s="117" t="s">
        <v>108</v>
      </c>
      <c r="B47" s="117"/>
      <c r="C47" s="117"/>
      <c r="D47" s="16" t="s">
        <v>109</v>
      </c>
      <c r="E47" s="118" t="s">
        <v>51</v>
      </c>
      <c r="F47" s="118"/>
      <c r="G47" s="118"/>
      <c r="H47" s="118"/>
      <c r="I47" s="118"/>
      <c r="J47" s="118"/>
      <c r="K47" s="118"/>
      <c r="L47" s="19">
        <v>9751160</v>
      </c>
      <c r="M47" s="19">
        <f>M49+M50+M51+M52+M53+M54+M55+M56+M57+M58+M59+M60+M61+M62+M63+M64+M65+M66+M67+M68+M69+M70+M71+M72+M73+M74+M75+M76+M77+M78+M79+M80+M81+M82+M83</f>
        <v>15750722.090000002</v>
      </c>
      <c r="N47" s="19">
        <v>15243589.5</v>
      </c>
      <c r="O47" s="18">
        <v>0</v>
      </c>
      <c r="P47" s="18">
        <v>0</v>
      </c>
      <c r="Q47" s="19">
        <v>15243589.5</v>
      </c>
      <c r="R47" s="19"/>
      <c r="S47" s="37">
        <f>M47-Q47</f>
        <v>507132.59000000171</v>
      </c>
    </row>
    <row r="48" spans="1:19" s="1" customFormat="1" ht="11.1" customHeight="1" thickBot="1" x14ac:dyDescent="0.25">
      <c r="A48" s="119" t="s">
        <v>53</v>
      </c>
      <c r="B48" s="119"/>
      <c r="C48" s="119"/>
      <c r="D48" s="38"/>
      <c r="E48" s="22"/>
      <c r="F48" s="23"/>
      <c r="G48" s="129"/>
      <c r="H48" s="129"/>
      <c r="I48" s="129"/>
      <c r="J48" s="129"/>
      <c r="K48" s="24"/>
      <c r="L48" s="25"/>
      <c r="M48" s="25"/>
      <c r="N48" s="25"/>
      <c r="O48" s="25"/>
      <c r="P48" s="25"/>
      <c r="Q48" s="25"/>
      <c r="R48" s="25"/>
      <c r="S48" s="37"/>
    </row>
    <row r="49" spans="1:19" s="15" customFormat="1" ht="23.1" customHeight="1" thickBot="1" x14ac:dyDescent="0.25">
      <c r="A49" s="121" t="s">
        <v>110</v>
      </c>
      <c r="B49" s="121"/>
      <c r="C49" s="121"/>
      <c r="D49" s="39" t="s">
        <v>109</v>
      </c>
      <c r="E49" s="27" t="s">
        <v>18</v>
      </c>
      <c r="F49" s="28" t="s">
        <v>111</v>
      </c>
      <c r="G49" s="123" t="s">
        <v>112</v>
      </c>
      <c r="H49" s="123"/>
      <c r="I49" s="123" t="s">
        <v>113</v>
      </c>
      <c r="J49" s="123"/>
      <c r="K49" s="29" t="s">
        <v>114</v>
      </c>
      <c r="L49" s="31">
        <v>937152</v>
      </c>
      <c r="M49" s="31">
        <v>797692.02</v>
      </c>
      <c r="N49" s="31">
        <v>797692.02</v>
      </c>
      <c r="O49" s="30">
        <v>0</v>
      </c>
      <c r="P49" s="30">
        <v>0</v>
      </c>
      <c r="Q49" s="32">
        <v>797692.02</v>
      </c>
      <c r="R49" s="32"/>
      <c r="S49" s="37">
        <f t="shared" ref="S49:S84" si="1">M49-Q49</f>
        <v>0</v>
      </c>
    </row>
    <row r="50" spans="1:19" s="15" customFormat="1" ht="71.099999999999994" customHeight="1" thickBot="1" x14ac:dyDescent="0.25">
      <c r="A50" s="121" t="s">
        <v>115</v>
      </c>
      <c r="B50" s="121"/>
      <c r="C50" s="121"/>
      <c r="D50" s="39" t="s">
        <v>109</v>
      </c>
      <c r="E50" s="27" t="s">
        <v>18</v>
      </c>
      <c r="F50" s="28" t="s">
        <v>111</v>
      </c>
      <c r="G50" s="123" t="s">
        <v>112</v>
      </c>
      <c r="H50" s="123"/>
      <c r="I50" s="123" t="s">
        <v>113</v>
      </c>
      <c r="J50" s="123"/>
      <c r="K50" s="29" t="s">
        <v>116</v>
      </c>
      <c r="L50" s="31">
        <v>283019.74</v>
      </c>
      <c r="M50" s="31">
        <v>240903.18</v>
      </c>
      <c r="N50" s="31">
        <v>240903.18</v>
      </c>
      <c r="O50" s="30">
        <v>0</v>
      </c>
      <c r="P50" s="30">
        <v>0</v>
      </c>
      <c r="Q50" s="32">
        <v>240903.18</v>
      </c>
      <c r="R50" s="32"/>
      <c r="S50" s="37">
        <f t="shared" si="1"/>
        <v>0</v>
      </c>
    </row>
    <row r="51" spans="1:19" s="15" customFormat="1" ht="23.1" customHeight="1" thickBot="1" x14ac:dyDescent="0.25">
      <c r="A51" s="121" t="s">
        <v>110</v>
      </c>
      <c r="B51" s="121"/>
      <c r="C51" s="121"/>
      <c r="D51" s="39" t="s">
        <v>109</v>
      </c>
      <c r="E51" s="27" t="s">
        <v>18</v>
      </c>
      <c r="F51" s="28" t="s">
        <v>111</v>
      </c>
      <c r="G51" s="123" t="s">
        <v>112</v>
      </c>
      <c r="H51" s="123"/>
      <c r="I51" s="123" t="s">
        <v>117</v>
      </c>
      <c r="J51" s="123"/>
      <c r="K51" s="29" t="s">
        <v>114</v>
      </c>
      <c r="L51" s="31">
        <v>83482</v>
      </c>
      <c r="M51" s="31">
        <v>83482</v>
      </c>
      <c r="N51" s="31">
        <v>49806.65</v>
      </c>
      <c r="O51" s="30">
        <v>0</v>
      </c>
      <c r="P51" s="30">
        <v>0</v>
      </c>
      <c r="Q51" s="32">
        <v>49806.65</v>
      </c>
      <c r="R51" s="32"/>
      <c r="S51" s="37">
        <f t="shared" si="1"/>
        <v>33675.35</v>
      </c>
    </row>
    <row r="52" spans="1:19" s="15" customFormat="1" ht="71.099999999999994" customHeight="1" thickBot="1" x14ac:dyDescent="0.25">
      <c r="A52" s="121" t="s">
        <v>115</v>
      </c>
      <c r="B52" s="121"/>
      <c r="C52" s="121"/>
      <c r="D52" s="39" t="s">
        <v>109</v>
      </c>
      <c r="E52" s="27" t="s">
        <v>18</v>
      </c>
      <c r="F52" s="28" t="s">
        <v>111</v>
      </c>
      <c r="G52" s="123" t="s">
        <v>112</v>
      </c>
      <c r="H52" s="123"/>
      <c r="I52" s="123" t="s">
        <v>117</v>
      </c>
      <c r="J52" s="123"/>
      <c r="K52" s="29" t="s">
        <v>116</v>
      </c>
      <c r="L52" s="31">
        <v>25212</v>
      </c>
      <c r="M52" s="31">
        <v>25212</v>
      </c>
      <c r="N52" s="31">
        <v>15041.44</v>
      </c>
      <c r="O52" s="30">
        <v>0</v>
      </c>
      <c r="P52" s="30">
        <v>0</v>
      </c>
      <c r="Q52" s="32">
        <v>15041.44</v>
      </c>
      <c r="R52" s="32"/>
      <c r="S52" s="37">
        <f t="shared" si="1"/>
        <v>10170.56</v>
      </c>
    </row>
    <row r="53" spans="1:19" s="15" customFormat="1" ht="23.1" customHeight="1" thickBot="1" x14ac:dyDescent="0.25">
      <c r="A53" s="121" t="s">
        <v>110</v>
      </c>
      <c r="B53" s="121"/>
      <c r="C53" s="121"/>
      <c r="D53" s="39" t="s">
        <v>109</v>
      </c>
      <c r="E53" s="27" t="s">
        <v>18</v>
      </c>
      <c r="F53" s="28" t="s">
        <v>118</v>
      </c>
      <c r="G53" s="123" t="s">
        <v>112</v>
      </c>
      <c r="H53" s="123"/>
      <c r="I53" s="123" t="s">
        <v>119</v>
      </c>
      <c r="J53" s="123"/>
      <c r="K53" s="29" t="s">
        <v>114</v>
      </c>
      <c r="L53" s="31">
        <v>2950355</v>
      </c>
      <c r="M53" s="31">
        <v>2961161.67</v>
      </c>
      <c r="N53" s="31">
        <v>2961161.67</v>
      </c>
      <c r="O53" s="30">
        <v>0</v>
      </c>
      <c r="P53" s="30">
        <v>0</v>
      </c>
      <c r="Q53" s="32">
        <v>2961161.67</v>
      </c>
      <c r="R53" s="32"/>
      <c r="S53" s="37">
        <f t="shared" si="1"/>
        <v>0</v>
      </c>
    </row>
    <row r="54" spans="1:19" s="15" customFormat="1" ht="47.1" customHeight="1" thickBot="1" x14ac:dyDescent="0.25">
      <c r="A54" s="121" t="s">
        <v>120</v>
      </c>
      <c r="B54" s="121"/>
      <c r="C54" s="121"/>
      <c r="D54" s="39" t="s">
        <v>109</v>
      </c>
      <c r="E54" s="27" t="s">
        <v>18</v>
      </c>
      <c r="F54" s="28" t="s">
        <v>118</v>
      </c>
      <c r="G54" s="123" t="s">
        <v>112</v>
      </c>
      <c r="H54" s="123"/>
      <c r="I54" s="123" t="s">
        <v>119</v>
      </c>
      <c r="J54" s="123"/>
      <c r="K54" s="29" t="s">
        <v>121</v>
      </c>
      <c r="L54" s="30">
        <v>0</v>
      </c>
      <c r="M54" s="34">
        <v>2525</v>
      </c>
      <c r="N54" s="31">
        <v>2525</v>
      </c>
      <c r="O54" s="30">
        <v>0</v>
      </c>
      <c r="P54" s="30">
        <v>0</v>
      </c>
      <c r="Q54" s="32">
        <v>2525</v>
      </c>
      <c r="R54" s="40"/>
      <c r="S54" s="37">
        <f t="shared" si="1"/>
        <v>0</v>
      </c>
    </row>
    <row r="55" spans="1:19" s="15" customFormat="1" ht="71.099999999999994" customHeight="1" thickBot="1" x14ac:dyDescent="0.25">
      <c r="A55" s="121" t="s">
        <v>115</v>
      </c>
      <c r="B55" s="121"/>
      <c r="C55" s="121"/>
      <c r="D55" s="39" t="s">
        <v>109</v>
      </c>
      <c r="E55" s="27" t="s">
        <v>18</v>
      </c>
      <c r="F55" s="28" t="s">
        <v>118</v>
      </c>
      <c r="G55" s="123" t="s">
        <v>112</v>
      </c>
      <c r="H55" s="123"/>
      <c r="I55" s="123" t="s">
        <v>119</v>
      </c>
      <c r="J55" s="123"/>
      <c r="K55" s="29" t="s">
        <v>116</v>
      </c>
      <c r="L55" s="31">
        <v>891005.71</v>
      </c>
      <c r="M55" s="31">
        <v>890631.58</v>
      </c>
      <c r="N55" s="31">
        <v>890631.47</v>
      </c>
      <c r="O55" s="30">
        <v>0</v>
      </c>
      <c r="P55" s="30">
        <v>0</v>
      </c>
      <c r="Q55" s="32">
        <v>890631.47</v>
      </c>
      <c r="R55" s="35"/>
      <c r="S55" s="37">
        <f t="shared" si="1"/>
        <v>0.10999999998603016</v>
      </c>
    </row>
    <row r="56" spans="1:19" s="15" customFormat="1" ht="11.1" customHeight="1" thickBot="1" x14ac:dyDescent="0.25">
      <c r="A56" s="121" t="s">
        <v>122</v>
      </c>
      <c r="B56" s="121"/>
      <c r="C56" s="121"/>
      <c r="D56" s="39" t="s">
        <v>109</v>
      </c>
      <c r="E56" s="27" t="s">
        <v>18</v>
      </c>
      <c r="F56" s="28" t="s">
        <v>118</v>
      </c>
      <c r="G56" s="123" t="s">
        <v>112</v>
      </c>
      <c r="H56" s="123"/>
      <c r="I56" s="123" t="s">
        <v>119</v>
      </c>
      <c r="J56" s="123"/>
      <c r="K56" s="29" t="s">
        <v>123</v>
      </c>
      <c r="L56" s="31">
        <v>371793.35</v>
      </c>
      <c r="M56" s="31">
        <v>643861.76000000001</v>
      </c>
      <c r="N56" s="31">
        <v>635418.74</v>
      </c>
      <c r="O56" s="30">
        <v>0</v>
      </c>
      <c r="P56" s="30">
        <v>0</v>
      </c>
      <c r="Q56" s="32">
        <v>635418.74</v>
      </c>
      <c r="R56" s="32"/>
      <c r="S56" s="37">
        <f t="shared" si="1"/>
        <v>8443.0200000000186</v>
      </c>
    </row>
    <row r="57" spans="1:19" s="15" customFormat="1" ht="11.1" customHeight="1" thickBot="1" x14ac:dyDescent="0.25">
      <c r="A57" s="121" t="s">
        <v>124</v>
      </c>
      <c r="B57" s="121"/>
      <c r="C57" s="121"/>
      <c r="D57" s="39" t="s">
        <v>109</v>
      </c>
      <c r="E57" s="27" t="s">
        <v>18</v>
      </c>
      <c r="F57" s="28" t="s">
        <v>118</v>
      </c>
      <c r="G57" s="123" t="s">
        <v>112</v>
      </c>
      <c r="H57" s="123"/>
      <c r="I57" s="123" t="s">
        <v>119</v>
      </c>
      <c r="J57" s="123"/>
      <c r="K57" s="29" t="s">
        <v>125</v>
      </c>
      <c r="L57" s="31">
        <v>110485</v>
      </c>
      <c r="M57" s="31">
        <v>131900</v>
      </c>
      <c r="N57" s="31">
        <v>131900</v>
      </c>
      <c r="O57" s="30">
        <v>0</v>
      </c>
      <c r="P57" s="30">
        <v>0</v>
      </c>
      <c r="Q57" s="32">
        <v>131900</v>
      </c>
      <c r="R57" s="32"/>
      <c r="S57" s="37">
        <f t="shared" si="1"/>
        <v>0</v>
      </c>
    </row>
    <row r="58" spans="1:19" s="15" customFormat="1" ht="47.1" customHeight="1" thickBot="1" x14ac:dyDescent="0.25">
      <c r="A58" s="121" t="s">
        <v>126</v>
      </c>
      <c r="B58" s="121"/>
      <c r="C58" s="121"/>
      <c r="D58" s="39" t="s">
        <v>109</v>
      </c>
      <c r="E58" s="27" t="s">
        <v>18</v>
      </c>
      <c r="F58" s="28" t="s">
        <v>118</v>
      </c>
      <c r="G58" s="123" t="s">
        <v>112</v>
      </c>
      <c r="H58" s="123"/>
      <c r="I58" s="123" t="s">
        <v>119</v>
      </c>
      <c r="J58" s="123"/>
      <c r="K58" s="29" t="s">
        <v>127</v>
      </c>
      <c r="L58" s="30">
        <v>0</v>
      </c>
      <c r="M58" s="30">
        <v>5021.16</v>
      </c>
      <c r="N58" s="31">
        <v>5021.16</v>
      </c>
      <c r="O58" s="30">
        <v>0</v>
      </c>
      <c r="P58" s="30">
        <v>0</v>
      </c>
      <c r="Q58" s="32">
        <v>5021.16</v>
      </c>
      <c r="R58" s="40"/>
      <c r="S58" s="37">
        <f t="shared" si="1"/>
        <v>0</v>
      </c>
    </row>
    <row r="59" spans="1:19" s="15" customFormat="1" ht="11.1" customHeight="1" thickBot="1" x14ac:dyDescent="0.25">
      <c r="A59" s="121" t="s">
        <v>128</v>
      </c>
      <c r="B59" s="121"/>
      <c r="C59" s="121"/>
      <c r="D59" s="39" t="s">
        <v>109</v>
      </c>
      <c r="E59" s="27" t="s">
        <v>18</v>
      </c>
      <c r="F59" s="28" t="s">
        <v>118</v>
      </c>
      <c r="G59" s="123" t="s">
        <v>112</v>
      </c>
      <c r="H59" s="123"/>
      <c r="I59" s="123" t="s">
        <v>119</v>
      </c>
      <c r="J59" s="123"/>
      <c r="K59" s="29" t="s">
        <v>129</v>
      </c>
      <c r="L59" s="31">
        <v>5000</v>
      </c>
      <c r="M59" s="31">
        <v>882</v>
      </c>
      <c r="N59" s="34">
        <v>882</v>
      </c>
      <c r="O59" s="30">
        <v>0</v>
      </c>
      <c r="P59" s="30">
        <v>0</v>
      </c>
      <c r="Q59" s="35">
        <v>882</v>
      </c>
      <c r="R59" s="32"/>
      <c r="S59" s="37">
        <f t="shared" si="1"/>
        <v>0</v>
      </c>
    </row>
    <row r="60" spans="1:19" s="15" customFormat="1" ht="23.1" customHeight="1" thickBot="1" x14ac:dyDescent="0.25">
      <c r="A60" s="121" t="s">
        <v>110</v>
      </c>
      <c r="B60" s="121"/>
      <c r="C60" s="121"/>
      <c r="D60" s="39" t="s">
        <v>109</v>
      </c>
      <c r="E60" s="27" t="s">
        <v>18</v>
      </c>
      <c r="F60" s="28" t="s">
        <v>118</v>
      </c>
      <c r="G60" s="123" t="s">
        <v>112</v>
      </c>
      <c r="H60" s="123"/>
      <c r="I60" s="123" t="s">
        <v>117</v>
      </c>
      <c r="J60" s="123"/>
      <c r="K60" s="29" t="s">
        <v>114</v>
      </c>
      <c r="L60" s="31">
        <v>161013</v>
      </c>
      <c r="M60" s="31">
        <v>161013</v>
      </c>
      <c r="N60" s="31">
        <v>105693.39</v>
      </c>
      <c r="O60" s="30">
        <v>0</v>
      </c>
      <c r="P60" s="30">
        <v>0</v>
      </c>
      <c r="Q60" s="32">
        <v>105693.39</v>
      </c>
      <c r="R60" s="32"/>
      <c r="S60" s="37">
        <f t="shared" si="1"/>
        <v>55319.61</v>
      </c>
    </row>
    <row r="61" spans="1:19" s="15" customFormat="1" ht="71.099999999999994" customHeight="1" thickBot="1" x14ac:dyDescent="0.25">
      <c r="A61" s="121" t="s">
        <v>115</v>
      </c>
      <c r="B61" s="121"/>
      <c r="C61" s="121"/>
      <c r="D61" s="39" t="s">
        <v>109</v>
      </c>
      <c r="E61" s="27" t="s">
        <v>18</v>
      </c>
      <c r="F61" s="28" t="s">
        <v>118</v>
      </c>
      <c r="G61" s="123" t="s">
        <v>112</v>
      </c>
      <c r="H61" s="123"/>
      <c r="I61" s="123" t="s">
        <v>117</v>
      </c>
      <c r="J61" s="123"/>
      <c r="K61" s="29" t="s">
        <v>116</v>
      </c>
      <c r="L61" s="31">
        <v>48625</v>
      </c>
      <c r="M61" s="31">
        <v>48625</v>
      </c>
      <c r="N61" s="31">
        <v>31919.35</v>
      </c>
      <c r="O61" s="30">
        <v>0</v>
      </c>
      <c r="P61" s="30">
        <v>0</v>
      </c>
      <c r="Q61" s="32">
        <v>31919.35</v>
      </c>
      <c r="R61" s="32"/>
      <c r="S61" s="37">
        <f t="shared" si="1"/>
        <v>16705.650000000001</v>
      </c>
    </row>
    <row r="62" spans="1:19" s="15" customFormat="1" ht="11.1" customHeight="1" thickBot="1" x14ac:dyDescent="0.25">
      <c r="A62" s="121" t="s">
        <v>122</v>
      </c>
      <c r="B62" s="121"/>
      <c r="C62" s="121"/>
      <c r="D62" s="39" t="s">
        <v>109</v>
      </c>
      <c r="E62" s="27" t="s">
        <v>18</v>
      </c>
      <c r="F62" s="28" t="s">
        <v>118</v>
      </c>
      <c r="G62" s="123" t="s">
        <v>130</v>
      </c>
      <c r="H62" s="123"/>
      <c r="I62" s="123" t="s">
        <v>131</v>
      </c>
      <c r="J62" s="123"/>
      <c r="K62" s="29" t="s">
        <v>123</v>
      </c>
      <c r="L62" s="31">
        <v>3222</v>
      </c>
      <c r="M62" s="31">
        <v>3630</v>
      </c>
      <c r="N62" s="31">
        <v>3630</v>
      </c>
      <c r="O62" s="30">
        <v>0</v>
      </c>
      <c r="P62" s="30">
        <v>0</v>
      </c>
      <c r="Q62" s="32">
        <v>3630</v>
      </c>
      <c r="R62" s="35"/>
      <c r="S62" s="37">
        <f t="shared" si="1"/>
        <v>0</v>
      </c>
    </row>
    <row r="63" spans="1:19" s="15" customFormat="1" ht="11.1" customHeight="1" thickBot="1" x14ac:dyDescent="0.25">
      <c r="A63" s="121" t="s">
        <v>124</v>
      </c>
      <c r="B63" s="121"/>
      <c r="C63" s="121"/>
      <c r="D63" s="39" t="s">
        <v>109</v>
      </c>
      <c r="E63" s="27" t="s">
        <v>18</v>
      </c>
      <c r="F63" s="28" t="s">
        <v>132</v>
      </c>
      <c r="G63" s="123" t="s">
        <v>112</v>
      </c>
      <c r="H63" s="123"/>
      <c r="I63" s="123" t="s">
        <v>119</v>
      </c>
      <c r="J63" s="123"/>
      <c r="K63" s="29" t="s">
        <v>125</v>
      </c>
      <c r="L63" s="31">
        <v>5500</v>
      </c>
      <c r="M63" s="31">
        <v>5500</v>
      </c>
      <c r="N63" s="31">
        <v>5500</v>
      </c>
      <c r="O63" s="30">
        <v>0</v>
      </c>
      <c r="P63" s="30">
        <v>0</v>
      </c>
      <c r="Q63" s="32">
        <v>5500</v>
      </c>
      <c r="R63" s="40"/>
      <c r="S63" s="37">
        <f t="shared" si="1"/>
        <v>0</v>
      </c>
    </row>
    <row r="64" spans="1:19" s="15" customFormat="1" ht="11.1" customHeight="1" thickBot="1" x14ac:dyDescent="0.25">
      <c r="A64" s="121" t="s">
        <v>133</v>
      </c>
      <c r="B64" s="121"/>
      <c r="C64" s="121"/>
      <c r="D64" s="39" t="s">
        <v>109</v>
      </c>
      <c r="E64" s="27" t="s">
        <v>18</v>
      </c>
      <c r="F64" s="28" t="s">
        <v>134</v>
      </c>
      <c r="G64" s="123" t="s">
        <v>130</v>
      </c>
      <c r="H64" s="123"/>
      <c r="I64" s="123" t="s">
        <v>135</v>
      </c>
      <c r="J64" s="123"/>
      <c r="K64" s="29" t="s">
        <v>136</v>
      </c>
      <c r="L64" s="31">
        <v>7800</v>
      </c>
      <c r="M64" s="31">
        <v>7800</v>
      </c>
      <c r="N64" s="30">
        <v>0</v>
      </c>
      <c r="O64" s="30">
        <v>0</v>
      </c>
      <c r="P64" s="30">
        <v>0</v>
      </c>
      <c r="Q64" s="40">
        <v>0</v>
      </c>
      <c r="R64" s="32"/>
      <c r="S64" s="37">
        <f t="shared" si="1"/>
        <v>7800</v>
      </c>
    </row>
    <row r="65" spans="1:19" s="15" customFormat="1" ht="11.1" customHeight="1" thickBot="1" x14ac:dyDescent="0.25">
      <c r="A65" s="121" t="s">
        <v>122</v>
      </c>
      <c r="B65" s="121"/>
      <c r="C65" s="121"/>
      <c r="D65" s="39" t="s">
        <v>109</v>
      </c>
      <c r="E65" s="27" t="s">
        <v>18</v>
      </c>
      <c r="F65" s="28" t="s">
        <v>137</v>
      </c>
      <c r="G65" s="123" t="s">
        <v>138</v>
      </c>
      <c r="H65" s="123"/>
      <c r="I65" s="123" t="s">
        <v>139</v>
      </c>
      <c r="J65" s="123"/>
      <c r="K65" s="29" t="s">
        <v>123</v>
      </c>
      <c r="L65" s="31">
        <v>1000</v>
      </c>
      <c r="M65" s="31"/>
      <c r="N65" s="30">
        <v>0</v>
      </c>
      <c r="O65" s="30">
        <v>0</v>
      </c>
      <c r="P65" s="30">
        <v>0</v>
      </c>
      <c r="Q65" s="40">
        <v>0</v>
      </c>
      <c r="R65" s="32"/>
      <c r="S65" s="37">
        <f t="shared" si="1"/>
        <v>0</v>
      </c>
    </row>
    <row r="66" spans="1:19" s="15" customFormat="1" ht="11.1" customHeight="1" thickBot="1" x14ac:dyDescent="0.25">
      <c r="A66" s="121" t="s">
        <v>122</v>
      </c>
      <c r="B66" s="121"/>
      <c r="C66" s="121"/>
      <c r="D66" s="39" t="s">
        <v>109</v>
      </c>
      <c r="E66" s="27" t="s">
        <v>18</v>
      </c>
      <c r="F66" s="28" t="s">
        <v>137</v>
      </c>
      <c r="G66" s="123" t="s">
        <v>138</v>
      </c>
      <c r="H66" s="123"/>
      <c r="I66" s="123" t="s">
        <v>140</v>
      </c>
      <c r="J66" s="123"/>
      <c r="K66" s="29" t="s">
        <v>123</v>
      </c>
      <c r="L66" s="31">
        <v>30000</v>
      </c>
      <c r="M66" s="31"/>
      <c r="N66" s="30">
        <v>0</v>
      </c>
      <c r="O66" s="30">
        <v>0</v>
      </c>
      <c r="P66" s="30">
        <v>0</v>
      </c>
      <c r="Q66" s="40">
        <v>0</v>
      </c>
      <c r="R66" s="32"/>
      <c r="S66" s="37">
        <f t="shared" si="1"/>
        <v>0</v>
      </c>
    </row>
    <row r="67" spans="1:19" s="15" customFormat="1" ht="23.1" customHeight="1" thickBot="1" x14ac:dyDescent="0.25">
      <c r="A67" s="121" t="s">
        <v>110</v>
      </c>
      <c r="B67" s="121"/>
      <c r="C67" s="121"/>
      <c r="D67" s="39" t="s">
        <v>109</v>
      </c>
      <c r="E67" s="27" t="s">
        <v>18</v>
      </c>
      <c r="F67" s="28" t="s">
        <v>141</v>
      </c>
      <c r="G67" s="123" t="s">
        <v>130</v>
      </c>
      <c r="H67" s="123"/>
      <c r="I67" s="123" t="s">
        <v>142</v>
      </c>
      <c r="J67" s="123"/>
      <c r="K67" s="29" t="s">
        <v>114</v>
      </c>
      <c r="L67" s="31">
        <v>105600</v>
      </c>
      <c r="M67" s="31">
        <v>105528.57</v>
      </c>
      <c r="N67" s="31">
        <v>105528.57</v>
      </c>
      <c r="O67" s="30">
        <v>0</v>
      </c>
      <c r="P67" s="30">
        <v>0</v>
      </c>
      <c r="Q67" s="32">
        <v>105528.57</v>
      </c>
      <c r="R67" s="35"/>
      <c r="S67" s="37">
        <f t="shared" si="1"/>
        <v>0</v>
      </c>
    </row>
    <row r="68" spans="1:19" s="15" customFormat="1" ht="71.099999999999994" customHeight="1" thickBot="1" x14ac:dyDescent="0.25">
      <c r="A68" s="121" t="s">
        <v>115</v>
      </c>
      <c r="B68" s="121"/>
      <c r="C68" s="121"/>
      <c r="D68" s="39" t="s">
        <v>109</v>
      </c>
      <c r="E68" s="27" t="s">
        <v>18</v>
      </c>
      <c r="F68" s="28" t="s">
        <v>141</v>
      </c>
      <c r="G68" s="123" t="s">
        <v>130</v>
      </c>
      <c r="H68" s="123"/>
      <c r="I68" s="123" t="s">
        <v>142</v>
      </c>
      <c r="J68" s="123"/>
      <c r="K68" s="29" t="s">
        <v>116</v>
      </c>
      <c r="L68" s="31">
        <v>31890.5</v>
      </c>
      <c r="M68" s="31">
        <v>31648.86</v>
      </c>
      <c r="N68" s="31">
        <v>31648.86</v>
      </c>
      <c r="O68" s="30">
        <v>0</v>
      </c>
      <c r="P68" s="30">
        <v>0</v>
      </c>
      <c r="Q68" s="32">
        <v>31648.86</v>
      </c>
      <c r="R68" s="35"/>
      <c r="S68" s="37">
        <f t="shared" si="1"/>
        <v>0</v>
      </c>
    </row>
    <row r="69" spans="1:19" s="15" customFormat="1" ht="11.1" customHeight="1" thickBot="1" x14ac:dyDescent="0.25">
      <c r="A69" s="121" t="s">
        <v>122</v>
      </c>
      <c r="B69" s="121"/>
      <c r="C69" s="121"/>
      <c r="D69" s="39" t="s">
        <v>109</v>
      </c>
      <c r="E69" s="27" t="s">
        <v>18</v>
      </c>
      <c r="F69" s="28" t="s">
        <v>141</v>
      </c>
      <c r="G69" s="123" t="s">
        <v>130</v>
      </c>
      <c r="H69" s="123"/>
      <c r="I69" s="123" t="s">
        <v>142</v>
      </c>
      <c r="J69" s="123"/>
      <c r="K69" s="29" t="s">
        <v>123</v>
      </c>
      <c r="L69" s="31">
        <v>46825.5</v>
      </c>
      <c r="M69" s="31">
        <v>48438.57</v>
      </c>
      <c r="N69" s="31">
        <v>48438.57</v>
      </c>
      <c r="O69" s="30">
        <v>0</v>
      </c>
      <c r="P69" s="30">
        <v>0</v>
      </c>
      <c r="Q69" s="32">
        <v>48438.57</v>
      </c>
      <c r="R69" s="32"/>
      <c r="S69" s="37">
        <f t="shared" si="1"/>
        <v>0</v>
      </c>
    </row>
    <row r="70" spans="1:19" s="15" customFormat="1" ht="11.1" customHeight="1" thickBot="1" x14ac:dyDescent="0.25">
      <c r="A70" s="121" t="s">
        <v>122</v>
      </c>
      <c r="B70" s="121"/>
      <c r="C70" s="121"/>
      <c r="D70" s="39" t="s">
        <v>109</v>
      </c>
      <c r="E70" s="27" t="s">
        <v>18</v>
      </c>
      <c r="F70" s="28" t="s">
        <v>143</v>
      </c>
      <c r="G70" s="123" t="s">
        <v>144</v>
      </c>
      <c r="H70" s="123"/>
      <c r="I70" s="123" t="s">
        <v>145</v>
      </c>
      <c r="J70" s="123"/>
      <c r="K70" s="29" t="s">
        <v>123</v>
      </c>
      <c r="L70" s="31">
        <v>19600</v>
      </c>
      <c r="M70" s="31">
        <v>11100</v>
      </c>
      <c r="N70" s="31">
        <v>11100</v>
      </c>
      <c r="O70" s="30">
        <v>0</v>
      </c>
      <c r="P70" s="30">
        <v>0</v>
      </c>
      <c r="Q70" s="32">
        <v>11100</v>
      </c>
      <c r="R70" s="32"/>
      <c r="S70" s="37">
        <f t="shared" si="1"/>
        <v>0</v>
      </c>
    </row>
    <row r="71" spans="1:19" s="15" customFormat="1" ht="11.1" customHeight="1" thickBot="1" x14ac:dyDescent="0.25">
      <c r="A71" s="121" t="s">
        <v>122</v>
      </c>
      <c r="B71" s="121"/>
      <c r="C71" s="121"/>
      <c r="D71" s="39" t="s">
        <v>109</v>
      </c>
      <c r="E71" s="27" t="s">
        <v>18</v>
      </c>
      <c r="F71" s="28" t="s">
        <v>143</v>
      </c>
      <c r="G71" s="123" t="s">
        <v>144</v>
      </c>
      <c r="H71" s="123"/>
      <c r="I71" s="123" t="s">
        <v>146</v>
      </c>
      <c r="J71" s="123"/>
      <c r="K71" s="29" t="s">
        <v>123</v>
      </c>
      <c r="L71" s="31">
        <v>94500</v>
      </c>
      <c r="M71" s="31">
        <v>94500</v>
      </c>
      <c r="N71" s="31">
        <v>94500</v>
      </c>
      <c r="O71" s="30">
        <v>0</v>
      </c>
      <c r="P71" s="30">
        <v>0</v>
      </c>
      <c r="Q71" s="32">
        <v>94500</v>
      </c>
      <c r="R71" s="40"/>
      <c r="S71" s="37">
        <f t="shared" si="1"/>
        <v>0</v>
      </c>
    </row>
    <row r="72" spans="1:19" s="15" customFormat="1" ht="11.1" customHeight="1" thickBot="1" x14ac:dyDescent="0.25">
      <c r="A72" s="121" t="s">
        <v>122</v>
      </c>
      <c r="B72" s="121"/>
      <c r="C72" s="121"/>
      <c r="D72" s="39" t="s">
        <v>109</v>
      </c>
      <c r="E72" s="27" t="s">
        <v>18</v>
      </c>
      <c r="F72" s="28" t="s">
        <v>143</v>
      </c>
      <c r="G72" s="123" t="s">
        <v>144</v>
      </c>
      <c r="H72" s="123"/>
      <c r="I72" s="123" t="s">
        <v>147</v>
      </c>
      <c r="J72" s="123"/>
      <c r="K72" s="29" t="s">
        <v>123</v>
      </c>
      <c r="L72" s="30">
        <v>0</v>
      </c>
      <c r="M72" s="30">
        <v>3906425.94</v>
      </c>
      <c r="N72" s="31">
        <v>3906425.94</v>
      </c>
      <c r="O72" s="30">
        <v>0</v>
      </c>
      <c r="P72" s="30">
        <v>0</v>
      </c>
      <c r="Q72" s="32">
        <v>3906425.94</v>
      </c>
      <c r="R72" s="40"/>
      <c r="S72" s="37">
        <f t="shared" si="1"/>
        <v>0</v>
      </c>
    </row>
    <row r="73" spans="1:19" s="15" customFormat="1" ht="11.1" customHeight="1" thickBot="1" x14ac:dyDescent="0.25">
      <c r="A73" s="121" t="s">
        <v>122</v>
      </c>
      <c r="B73" s="121"/>
      <c r="C73" s="121"/>
      <c r="D73" s="39" t="s">
        <v>109</v>
      </c>
      <c r="E73" s="27" t="s">
        <v>18</v>
      </c>
      <c r="F73" s="28" t="s">
        <v>148</v>
      </c>
      <c r="G73" s="123" t="s">
        <v>149</v>
      </c>
      <c r="H73" s="123"/>
      <c r="I73" s="123" t="s">
        <v>150</v>
      </c>
      <c r="J73" s="123"/>
      <c r="K73" s="29" t="s">
        <v>123</v>
      </c>
      <c r="L73" s="31">
        <v>1021360</v>
      </c>
      <c r="M73" s="31">
        <v>1017360</v>
      </c>
      <c r="N73" s="31">
        <v>1017360</v>
      </c>
      <c r="O73" s="30">
        <v>0</v>
      </c>
      <c r="P73" s="30">
        <v>0</v>
      </c>
      <c r="Q73" s="32">
        <v>1017360</v>
      </c>
      <c r="R73" s="32"/>
      <c r="S73" s="37">
        <f t="shared" si="1"/>
        <v>0</v>
      </c>
    </row>
    <row r="74" spans="1:19" s="15" customFormat="1" ht="11.1" customHeight="1" thickBot="1" x14ac:dyDescent="0.25">
      <c r="A74" s="121" t="s">
        <v>122</v>
      </c>
      <c r="B74" s="121"/>
      <c r="C74" s="121"/>
      <c r="D74" s="39" t="s">
        <v>109</v>
      </c>
      <c r="E74" s="27" t="s">
        <v>18</v>
      </c>
      <c r="F74" s="28" t="s">
        <v>148</v>
      </c>
      <c r="G74" s="123" t="s">
        <v>149</v>
      </c>
      <c r="H74" s="123"/>
      <c r="I74" s="123" t="s">
        <v>151</v>
      </c>
      <c r="J74" s="123"/>
      <c r="K74" s="29" t="s">
        <v>123</v>
      </c>
      <c r="L74" s="31">
        <v>598789.19999999995</v>
      </c>
      <c r="M74" s="31">
        <v>598789.19999999995</v>
      </c>
      <c r="N74" s="31">
        <v>598789.19999999995</v>
      </c>
      <c r="O74" s="30">
        <v>0</v>
      </c>
      <c r="P74" s="30">
        <v>0</v>
      </c>
      <c r="Q74" s="32">
        <v>598789.19999999995</v>
      </c>
      <c r="R74" s="40"/>
      <c r="S74" s="37">
        <f t="shared" si="1"/>
        <v>0</v>
      </c>
    </row>
    <row r="75" spans="1:19" s="15" customFormat="1" ht="11.1" customHeight="1" thickBot="1" x14ac:dyDescent="0.25">
      <c r="A75" s="121" t="s">
        <v>122</v>
      </c>
      <c r="B75" s="121"/>
      <c r="C75" s="121"/>
      <c r="D75" s="39" t="s">
        <v>109</v>
      </c>
      <c r="E75" s="27" t="s">
        <v>18</v>
      </c>
      <c r="F75" s="28" t="s">
        <v>148</v>
      </c>
      <c r="G75" s="123" t="s">
        <v>152</v>
      </c>
      <c r="H75" s="123"/>
      <c r="I75" s="123" t="s">
        <v>153</v>
      </c>
      <c r="J75" s="123"/>
      <c r="K75" s="29" t="s">
        <v>123</v>
      </c>
      <c r="L75" s="30">
        <v>0</v>
      </c>
      <c r="M75" s="30">
        <v>238000</v>
      </c>
      <c r="N75" s="31">
        <v>238000</v>
      </c>
      <c r="O75" s="30">
        <v>0</v>
      </c>
      <c r="P75" s="30">
        <v>0</v>
      </c>
      <c r="Q75" s="32">
        <v>238000</v>
      </c>
      <c r="R75" s="40"/>
      <c r="S75" s="37">
        <f t="shared" si="1"/>
        <v>0</v>
      </c>
    </row>
    <row r="76" spans="1:19" s="15" customFormat="1" ht="11.1" customHeight="1" thickBot="1" x14ac:dyDescent="0.25">
      <c r="A76" s="121" t="s">
        <v>122</v>
      </c>
      <c r="B76" s="121"/>
      <c r="C76" s="121"/>
      <c r="D76" s="39" t="s">
        <v>109</v>
      </c>
      <c r="E76" s="27" t="s">
        <v>18</v>
      </c>
      <c r="F76" s="28" t="s">
        <v>154</v>
      </c>
      <c r="G76" s="123" t="s">
        <v>130</v>
      </c>
      <c r="H76" s="123"/>
      <c r="I76" s="123" t="s">
        <v>155</v>
      </c>
      <c r="J76" s="123"/>
      <c r="K76" s="29" t="s">
        <v>123</v>
      </c>
      <c r="L76" s="30">
        <v>0</v>
      </c>
      <c r="M76" s="30">
        <v>963492.48</v>
      </c>
      <c r="N76" s="31">
        <v>789528.56</v>
      </c>
      <c r="O76" s="30">
        <v>0</v>
      </c>
      <c r="P76" s="30">
        <v>0</v>
      </c>
      <c r="Q76" s="32">
        <v>789528.56</v>
      </c>
      <c r="R76" s="40"/>
      <c r="S76" s="37">
        <f t="shared" si="1"/>
        <v>173963.91999999993</v>
      </c>
    </row>
    <row r="77" spans="1:19" s="15" customFormat="1" ht="11.1" customHeight="1" thickBot="1" x14ac:dyDescent="0.25">
      <c r="A77" s="121" t="s">
        <v>156</v>
      </c>
      <c r="B77" s="121"/>
      <c r="C77" s="121"/>
      <c r="D77" s="39" t="s">
        <v>109</v>
      </c>
      <c r="E77" s="27" t="s">
        <v>18</v>
      </c>
      <c r="F77" s="28" t="s">
        <v>157</v>
      </c>
      <c r="G77" s="123" t="s">
        <v>158</v>
      </c>
      <c r="H77" s="123"/>
      <c r="I77" s="123" t="s">
        <v>159</v>
      </c>
      <c r="J77" s="123"/>
      <c r="K77" s="29" t="s">
        <v>160</v>
      </c>
      <c r="L77" s="31">
        <v>750000</v>
      </c>
      <c r="M77" s="31">
        <v>803497.54</v>
      </c>
      <c r="N77" s="31">
        <v>608700.73</v>
      </c>
      <c r="O77" s="30">
        <v>0</v>
      </c>
      <c r="P77" s="30">
        <v>0</v>
      </c>
      <c r="Q77" s="32">
        <v>608700.73</v>
      </c>
      <c r="R77" s="32"/>
      <c r="S77" s="37">
        <f t="shared" si="1"/>
        <v>194796.81000000006</v>
      </c>
    </row>
    <row r="78" spans="1:19" s="15" customFormat="1" ht="11.1" customHeight="1" thickBot="1" x14ac:dyDescent="0.25">
      <c r="A78" s="121" t="s">
        <v>122</v>
      </c>
      <c r="B78" s="121"/>
      <c r="C78" s="121"/>
      <c r="D78" s="39" t="s">
        <v>109</v>
      </c>
      <c r="E78" s="27" t="s">
        <v>18</v>
      </c>
      <c r="F78" s="28" t="s">
        <v>157</v>
      </c>
      <c r="G78" s="123" t="s">
        <v>158</v>
      </c>
      <c r="H78" s="123"/>
      <c r="I78" s="123" t="s">
        <v>161</v>
      </c>
      <c r="J78" s="123"/>
      <c r="K78" s="29" t="s">
        <v>123</v>
      </c>
      <c r="L78" s="31">
        <v>15000</v>
      </c>
      <c r="M78" s="31"/>
      <c r="N78" s="30">
        <v>0</v>
      </c>
      <c r="O78" s="30">
        <v>0</v>
      </c>
      <c r="P78" s="30">
        <v>0</v>
      </c>
      <c r="Q78" s="40">
        <v>0</v>
      </c>
      <c r="R78" s="32"/>
      <c r="S78" s="37">
        <f t="shared" si="1"/>
        <v>0</v>
      </c>
    </row>
    <row r="79" spans="1:19" s="15" customFormat="1" ht="11.1" customHeight="1" thickBot="1" x14ac:dyDescent="0.25">
      <c r="A79" s="121" t="s">
        <v>122</v>
      </c>
      <c r="B79" s="121"/>
      <c r="C79" s="121"/>
      <c r="D79" s="39" t="s">
        <v>109</v>
      </c>
      <c r="E79" s="27" t="s">
        <v>18</v>
      </c>
      <c r="F79" s="28" t="s">
        <v>157</v>
      </c>
      <c r="G79" s="123" t="s">
        <v>158</v>
      </c>
      <c r="H79" s="123"/>
      <c r="I79" s="123" t="s">
        <v>162</v>
      </c>
      <c r="J79" s="123"/>
      <c r="K79" s="29" t="s">
        <v>123</v>
      </c>
      <c r="L79" s="31">
        <v>16000</v>
      </c>
      <c r="M79" s="31">
        <v>15780</v>
      </c>
      <c r="N79" s="31">
        <v>15780</v>
      </c>
      <c r="O79" s="30">
        <v>0</v>
      </c>
      <c r="P79" s="30">
        <v>0</v>
      </c>
      <c r="Q79" s="32">
        <v>15780</v>
      </c>
      <c r="R79" s="35"/>
      <c r="S79" s="37">
        <f t="shared" si="1"/>
        <v>0</v>
      </c>
    </row>
    <row r="80" spans="1:19" s="15" customFormat="1" ht="11.1" customHeight="1" thickBot="1" x14ac:dyDescent="0.25">
      <c r="A80" s="121" t="s">
        <v>122</v>
      </c>
      <c r="B80" s="121"/>
      <c r="C80" s="121"/>
      <c r="D80" s="39" t="s">
        <v>109</v>
      </c>
      <c r="E80" s="27" t="s">
        <v>18</v>
      </c>
      <c r="F80" s="28" t="s">
        <v>157</v>
      </c>
      <c r="G80" s="123" t="s">
        <v>158</v>
      </c>
      <c r="H80" s="123"/>
      <c r="I80" s="123" t="s">
        <v>163</v>
      </c>
      <c r="J80" s="123"/>
      <c r="K80" s="29" t="s">
        <v>123</v>
      </c>
      <c r="L80" s="31">
        <v>317330</v>
      </c>
      <c r="M80" s="31">
        <v>381720.56</v>
      </c>
      <c r="N80" s="31">
        <v>375463</v>
      </c>
      <c r="O80" s="30">
        <v>0</v>
      </c>
      <c r="P80" s="30">
        <v>0</v>
      </c>
      <c r="Q80" s="32">
        <v>375463</v>
      </c>
      <c r="R80" s="32"/>
      <c r="S80" s="37">
        <f t="shared" si="1"/>
        <v>6257.5599999999977</v>
      </c>
    </row>
    <row r="81" spans="1:19" s="15" customFormat="1" ht="11.1" customHeight="1" thickBot="1" x14ac:dyDescent="0.25">
      <c r="A81" s="121" t="s">
        <v>122</v>
      </c>
      <c r="B81" s="121"/>
      <c r="C81" s="121"/>
      <c r="D81" s="39" t="s">
        <v>109</v>
      </c>
      <c r="E81" s="27" t="s">
        <v>18</v>
      </c>
      <c r="F81" s="28" t="s">
        <v>157</v>
      </c>
      <c r="G81" s="123" t="s">
        <v>158</v>
      </c>
      <c r="H81" s="123"/>
      <c r="I81" s="123" t="s">
        <v>164</v>
      </c>
      <c r="J81" s="123"/>
      <c r="K81" s="29" t="s">
        <v>123</v>
      </c>
      <c r="L81" s="30">
        <v>0</v>
      </c>
      <c r="M81" s="30">
        <v>395000</v>
      </c>
      <c r="N81" s="31">
        <v>395000</v>
      </c>
      <c r="O81" s="30">
        <v>0</v>
      </c>
      <c r="P81" s="30">
        <v>0</v>
      </c>
      <c r="Q81" s="32">
        <v>395000</v>
      </c>
      <c r="R81" s="40"/>
      <c r="S81" s="37">
        <f t="shared" si="1"/>
        <v>0</v>
      </c>
    </row>
    <row r="82" spans="1:19" s="15" customFormat="1" ht="11.1" customHeight="1" thickBot="1" x14ac:dyDescent="0.25">
      <c r="A82" s="121" t="s">
        <v>124</v>
      </c>
      <c r="B82" s="121"/>
      <c r="C82" s="121"/>
      <c r="D82" s="39" t="s">
        <v>109</v>
      </c>
      <c r="E82" s="27" t="s">
        <v>18</v>
      </c>
      <c r="F82" s="28" t="s">
        <v>165</v>
      </c>
      <c r="G82" s="123" t="s">
        <v>166</v>
      </c>
      <c r="H82" s="123"/>
      <c r="I82" s="123" t="s">
        <v>167</v>
      </c>
      <c r="J82" s="123"/>
      <c r="K82" s="29" t="s">
        <v>125</v>
      </c>
      <c r="L82" s="31">
        <v>785600</v>
      </c>
      <c r="M82" s="31">
        <v>785600</v>
      </c>
      <c r="N82" s="31">
        <v>785600</v>
      </c>
      <c r="O82" s="30">
        <v>0</v>
      </c>
      <c r="P82" s="30">
        <v>0</v>
      </c>
      <c r="Q82" s="32">
        <v>785600</v>
      </c>
      <c r="R82" s="40"/>
      <c r="S82" s="37">
        <f t="shared" si="1"/>
        <v>0</v>
      </c>
    </row>
    <row r="83" spans="1:19" s="15" customFormat="1" ht="23.1" customHeight="1" thickBot="1" x14ac:dyDescent="0.25">
      <c r="A83" s="121" t="s">
        <v>168</v>
      </c>
      <c r="B83" s="121"/>
      <c r="C83" s="121"/>
      <c r="D83" s="39" t="s">
        <v>109</v>
      </c>
      <c r="E83" s="27" t="s">
        <v>18</v>
      </c>
      <c r="F83" s="28" t="s">
        <v>169</v>
      </c>
      <c r="G83" s="123" t="s">
        <v>130</v>
      </c>
      <c r="H83" s="123"/>
      <c r="I83" s="123" t="s">
        <v>170</v>
      </c>
      <c r="J83" s="123"/>
      <c r="K83" s="29" t="s">
        <v>171</v>
      </c>
      <c r="L83" s="31">
        <v>24000</v>
      </c>
      <c r="M83" s="31">
        <v>344000</v>
      </c>
      <c r="N83" s="31">
        <v>344000</v>
      </c>
      <c r="O83" s="30">
        <v>0</v>
      </c>
      <c r="P83" s="30">
        <v>0</v>
      </c>
      <c r="Q83" s="32">
        <v>344000</v>
      </c>
      <c r="R83" s="32"/>
      <c r="S83" s="37">
        <f t="shared" si="1"/>
        <v>0</v>
      </c>
    </row>
    <row r="84" spans="1:19" s="15" customFormat="1" ht="11.1" customHeight="1" thickBot="1" x14ac:dyDescent="0.25">
      <c r="A84" s="121" t="s">
        <v>122</v>
      </c>
      <c r="B84" s="121"/>
      <c r="C84" s="121"/>
      <c r="D84" s="39" t="s">
        <v>109</v>
      </c>
      <c r="E84" s="27" t="s">
        <v>18</v>
      </c>
      <c r="F84" s="28" t="s">
        <v>172</v>
      </c>
      <c r="G84" s="123" t="s">
        <v>173</v>
      </c>
      <c r="H84" s="123"/>
      <c r="I84" s="123" t="s">
        <v>174</v>
      </c>
      <c r="J84" s="123"/>
      <c r="K84" s="29" t="s">
        <v>123</v>
      </c>
      <c r="L84" s="31">
        <v>10000</v>
      </c>
      <c r="M84" s="31"/>
      <c r="N84" s="30">
        <v>0</v>
      </c>
      <c r="O84" s="30">
        <v>0</v>
      </c>
      <c r="P84" s="30">
        <v>0</v>
      </c>
      <c r="Q84" s="40">
        <v>0</v>
      </c>
      <c r="R84" s="32"/>
      <c r="S84" s="37">
        <f t="shared" si="1"/>
        <v>0</v>
      </c>
    </row>
    <row r="85" spans="1:19" s="15" customFormat="1" ht="24.95" customHeight="1" thickBot="1" x14ac:dyDescent="0.25">
      <c r="A85" s="130" t="s">
        <v>175</v>
      </c>
      <c r="B85" s="130"/>
      <c r="C85" s="130"/>
      <c r="D85" s="41" t="s">
        <v>176</v>
      </c>
      <c r="E85" s="131" t="s">
        <v>51</v>
      </c>
      <c r="F85" s="131"/>
      <c r="G85" s="131"/>
      <c r="H85" s="131"/>
      <c r="I85" s="131"/>
      <c r="J85" s="131"/>
      <c r="K85" s="131"/>
      <c r="L85" s="17" t="s">
        <v>51</v>
      </c>
      <c r="M85" s="17" t="s">
        <v>51</v>
      </c>
      <c r="N85" s="19">
        <v>12630.2</v>
      </c>
      <c r="O85" s="18">
        <v>0</v>
      </c>
      <c r="P85" s="18">
        <v>0</v>
      </c>
      <c r="Q85" s="19">
        <v>12630.2</v>
      </c>
      <c r="R85" s="17" t="s">
        <v>51</v>
      </c>
      <c r="S85" s="42" t="s">
        <v>51</v>
      </c>
    </row>
    <row r="86" spans="1:19" s="1" customFormat="1" ht="11.1" customHeight="1" x14ac:dyDescent="0.2">
      <c r="A86" s="97" t="s">
        <v>7</v>
      </c>
      <c r="B86" s="97"/>
      <c r="C86" s="97"/>
      <c r="D86" s="36"/>
      <c r="E86" s="128"/>
      <c r="F86" s="128"/>
      <c r="G86" s="128"/>
      <c r="H86" s="128"/>
      <c r="I86" s="128"/>
      <c r="J86" s="128"/>
      <c r="K86" s="128"/>
      <c r="L86" s="36"/>
      <c r="M86" s="36"/>
      <c r="N86" s="36"/>
      <c r="O86" s="36"/>
      <c r="P86" s="36"/>
      <c r="Q86" s="36"/>
      <c r="R86" s="36"/>
      <c r="S86" s="36"/>
    </row>
    <row r="87" spans="1:19" s="1" customFormat="1" ht="12" customHeight="1" x14ac:dyDescent="0.2">
      <c r="A87" s="96" t="s">
        <v>177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4" t="s">
        <v>178</v>
      </c>
      <c r="R87" s="3"/>
      <c r="S87" s="3"/>
    </row>
    <row r="88" spans="1:19" s="1" customFormat="1" ht="11.1" customHeight="1" x14ac:dyDescent="0.2">
      <c r="A88" s="97"/>
      <c r="B88" s="97"/>
      <c r="C88" s="97"/>
      <c r="D88" s="3"/>
      <c r="E88" s="97"/>
      <c r="F88" s="97"/>
      <c r="G88" s="97"/>
      <c r="H88" s="97"/>
      <c r="I88" s="97"/>
      <c r="J88" s="97"/>
      <c r="K88" s="3"/>
      <c r="L88" s="3"/>
      <c r="M88" s="3"/>
      <c r="N88" s="3"/>
      <c r="O88" s="3"/>
      <c r="P88" s="3"/>
      <c r="Q88" s="3"/>
      <c r="R88" s="3"/>
      <c r="S88" s="3"/>
    </row>
    <row r="89" spans="1:19" ht="11.1" customHeight="1" x14ac:dyDescent="0.2">
      <c r="A89" s="105" t="s">
        <v>29</v>
      </c>
      <c r="B89" s="105"/>
      <c r="C89" s="105"/>
      <c r="D89" s="109" t="s">
        <v>30</v>
      </c>
      <c r="E89" s="111" t="s">
        <v>179</v>
      </c>
      <c r="F89" s="111"/>
      <c r="G89" s="111"/>
      <c r="H89" s="111"/>
      <c r="I89" s="111"/>
      <c r="J89" s="111"/>
      <c r="K89" s="111"/>
      <c r="L89" s="109" t="s">
        <v>32</v>
      </c>
      <c r="M89" s="114" t="s">
        <v>33</v>
      </c>
      <c r="N89" s="114"/>
      <c r="O89" s="114"/>
      <c r="P89" s="114"/>
      <c r="Q89" s="11" t="s">
        <v>34</v>
      </c>
    </row>
    <row r="90" spans="1:19" ht="23.1" customHeight="1" x14ac:dyDescent="0.2">
      <c r="A90" s="106"/>
      <c r="B90" s="107"/>
      <c r="C90" s="108"/>
      <c r="D90" s="110"/>
      <c r="E90" s="112"/>
      <c r="F90" s="113"/>
      <c r="G90" s="113"/>
      <c r="H90" s="113"/>
      <c r="I90" s="113"/>
      <c r="J90" s="113"/>
      <c r="K90" s="113"/>
      <c r="L90" s="110"/>
      <c r="M90" s="12" t="s">
        <v>35</v>
      </c>
      <c r="N90" s="12" t="s">
        <v>36</v>
      </c>
      <c r="O90" s="12" t="s">
        <v>37</v>
      </c>
      <c r="P90" s="12" t="s">
        <v>38</v>
      </c>
      <c r="Q90" s="13" t="s">
        <v>39</v>
      </c>
    </row>
    <row r="91" spans="1:19" ht="11.1" customHeight="1" x14ac:dyDescent="0.2">
      <c r="A91" s="132" t="s">
        <v>40</v>
      </c>
      <c r="B91" s="132"/>
      <c r="C91" s="132"/>
      <c r="D91" s="14" t="s">
        <v>41</v>
      </c>
      <c r="E91" s="116" t="s">
        <v>42</v>
      </c>
      <c r="F91" s="116"/>
      <c r="G91" s="116"/>
      <c r="H91" s="116"/>
      <c r="I91" s="116"/>
      <c r="J91" s="116"/>
      <c r="K91" s="116"/>
      <c r="L91" s="14" t="s">
        <v>43</v>
      </c>
      <c r="M91" s="14" t="s">
        <v>44</v>
      </c>
      <c r="N91" s="14" t="s">
        <v>45</v>
      </c>
      <c r="O91" s="14" t="s">
        <v>46</v>
      </c>
      <c r="P91" s="14" t="s">
        <v>47</v>
      </c>
      <c r="Q91" s="14" t="s">
        <v>48</v>
      </c>
    </row>
    <row r="92" spans="1:19" s="15" customFormat="1" ht="24.95" customHeight="1" x14ac:dyDescent="0.2">
      <c r="A92" s="130" t="s">
        <v>180</v>
      </c>
      <c r="B92" s="130"/>
      <c r="C92" s="130"/>
      <c r="D92" s="16" t="s">
        <v>181</v>
      </c>
      <c r="E92" s="118" t="s">
        <v>51</v>
      </c>
      <c r="F92" s="118"/>
      <c r="G92" s="118"/>
      <c r="H92" s="118"/>
      <c r="I92" s="118"/>
      <c r="J92" s="118"/>
      <c r="K92" s="118"/>
      <c r="L92" s="18">
        <v>0</v>
      </c>
      <c r="M92" s="19">
        <v>-12630.2</v>
      </c>
      <c r="N92" s="18">
        <v>0</v>
      </c>
      <c r="O92" s="18">
        <v>0</v>
      </c>
      <c r="P92" s="19">
        <v>-12630.2</v>
      </c>
      <c r="Q92" s="43">
        <v>0</v>
      </c>
    </row>
    <row r="93" spans="1:19" ht="12" customHeight="1" x14ac:dyDescent="0.2">
      <c r="A93" s="133" t="s">
        <v>53</v>
      </c>
      <c r="B93" s="133"/>
      <c r="C93" s="133"/>
      <c r="D93" s="21"/>
      <c r="E93" s="134"/>
      <c r="F93" s="134"/>
      <c r="G93" s="134"/>
      <c r="H93" s="134"/>
      <c r="I93" s="134"/>
      <c r="J93" s="134"/>
      <c r="K93" s="134"/>
      <c r="L93" s="44"/>
      <c r="M93" s="44"/>
      <c r="N93" s="44"/>
      <c r="O93" s="44"/>
      <c r="P93" s="44"/>
      <c r="Q93" s="45"/>
    </row>
    <row r="94" spans="1:19" s="15" customFormat="1" ht="24.95" customHeight="1" x14ac:dyDescent="0.2">
      <c r="A94" s="135" t="s">
        <v>182</v>
      </c>
      <c r="B94" s="135"/>
      <c r="C94" s="135"/>
      <c r="D94" s="46" t="s">
        <v>183</v>
      </c>
      <c r="E94" s="136" t="s">
        <v>51</v>
      </c>
      <c r="F94" s="136"/>
      <c r="G94" s="136"/>
      <c r="H94" s="136"/>
      <c r="I94" s="136"/>
      <c r="J94" s="136"/>
      <c r="K94" s="136"/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9">
        <v>0</v>
      </c>
    </row>
    <row r="95" spans="1:19" ht="12" customHeight="1" x14ac:dyDescent="0.2">
      <c r="A95" s="137" t="s">
        <v>184</v>
      </c>
      <c r="B95" s="137"/>
      <c r="C95" s="137"/>
      <c r="D95" s="38"/>
      <c r="E95" s="50"/>
      <c r="F95" s="51"/>
      <c r="G95" s="138"/>
      <c r="H95" s="138"/>
      <c r="I95" s="138"/>
      <c r="J95" s="51"/>
      <c r="K95" s="52"/>
      <c r="L95" s="53"/>
      <c r="M95" s="53"/>
      <c r="N95" s="53"/>
      <c r="O95" s="53"/>
      <c r="P95" s="53"/>
      <c r="Q95" s="54"/>
    </row>
    <row r="96" spans="1:19" s="15" customFormat="1" ht="24.95" customHeight="1" x14ac:dyDescent="0.2">
      <c r="A96" s="139" t="s">
        <v>185</v>
      </c>
      <c r="B96" s="139"/>
      <c r="C96" s="139"/>
      <c r="D96" s="46" t="s">
        <v>186</v>
      </c>
      <c r="E96" s="136" t="s">
        <v>51</v>
      </c>
      <c r="F96" s="136"/>
      <c r="G96" s="136"/>
      <c r="H96" s="136"/>
      <c r="I96" s="136"/>
      <c r="J96" s="136"/>
      <c r="K96" s="136"/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9">
        <v>0</v>
      </c>
    </row>
    <row r="97" spans="1:19" ht="12" customHeight="1" x14ac:dyDescent="0.2">
      <c r="A97" s="137" t="s">
        <v>184</v>
      </c>
      <c r="B97" s="137"/>
      <c r="C97" s="137"/>
      <c r="D97" s="38"/>
      <c r="E97" s="51"/>
      <c r="F97" s="51"/>
      <c r="G97" s="138"/>
      <c r="H97" s="138"/>
      <c r="I97" s="138"/>
      <c r="J97" s="51"/>
      <c r="K97" s="52"/>
      <c r="L97" s="53"/>
      <c r="M97" s="53"/>
      <c r="N97" s="53"/>
      <c r="O97" s="53"/>
      <c r="P97" s="53"/>
      <c r="Q97" s="54"/>
    </row>
    <row r="98" spans="1:19" s="15" customFormat="1" ht="12" customHeight="1" x14ac:dyDescent="0.2">
      <c r="A98" s="140" t="s">
        <v>187</v>
      </c>
      <c r="B98" s="140"/>
      <c r="C98" s="140"/>
      <c r="D98" s="55" t="s">
        <v>188</v>
      </c>
      <c r="E98" s="141" t="s">
        <v>52</v>
      </c>
      <c r="F98" s="141"/>
      <c r="G98" s="141"/>
      <c r="H98" s="141"/>
      <c r="I98" s="141"/>
      <c r="J98" s="141"/>
      <c r="K98" s="141"/>
      <c r="L98" s="30">
        <v>0</v>
      </c>
      <c r="M98" s="56" t="s">
        <v>51</v>
      </c>
      <c r="N98" s="40">
        <v>0</v>
      </c>
      <c r="O98" s="40">
        <v>0</v>
      </c>
      <c r="P98" s="40">
        <v>0</v>
      </c>
      <c r="Q98" s="33">
        <v>0</v>
      </c>
    </row>
    <row r="99" spans="1:19" s="15" customFormat="1" ht="23.1" customHeight="1" x14ac:dyDescent="0.2">
      <c r="A99" s="142" t="s">
        <v>189</v>
      </c>
      <c r="B99" s="142"/>
      <c r="C99" s="142"/>
      <c r="D99" s="38" t="s">
        <v>190</v>
      </c>
      <c r="E99" s="143" t="s">
        <v>52</v>
      </c>
      <c r="F99" s="143"/>
      <c r="G99" s="143"/>
      <c r="H99" s="143"/>
      <c r="I99" s="143"/>
      <c r="J99" s="143"/>
      <c r="K99" s="143"/>
      <c r="L99" s="58">
        <v>0</v>
      </c>
      <c r="M99" s="57" t="s">
        <v>51</v>
      </c>
      <c r="N99" s="58">
        <v>0</v>
      </c>
      <c r="O99" s="58">
        <v>0</v>
      </c>
      <c r="P99" s="58">
        <v>0</v>
      </c>
      <c r="Q99" s="59" t="s">
        <v>51</v>
      </c>
    </row>
    <row r="100" spans="1:19" s="15" customFormat="1" ht="23.1" customHeight="1" x14ac:dyDescent="0.2">
      <c r="A100" s="142" t="s">
        <v>191</v>
      </c>
      <c r="B100" s="142"/>
      <c r="C100" s="142"/>
      <c r="D100" s="38" t="s">
        <v>192</v>
      </c>
      <c r="E100" s="143" t="s">
        <v>52</v>
      </c>
      <c r="F100" s="143"/>
      <c r="G100" s="143"/>
      <c r="H100" s="143"/>
      <c r="I100" s="143"/>
      <c r="J100" s="143"/>
      <c r="K100" s="143"/>
      <c r="L100" s="58">
        <v>0</v>
      </c>
      <c r="M100" s="57" t="s">
        <v>51</v>
      </c>
      <c r="N100" s="58">
        <v>0</v>
      </c>
      <c r="O100" s="58">
        <v>0</v>
      </c>
      <c r="P100" s="58">
        <v>0</v>
      </c>
      <c r="Q100" s="59" t="s">
        <v>51</v>
      </c>
    </row>
    <row r="101" spans="1:19" s="15" customFormat="1" ht="24.95" customHeight="1" x14ac:dyDescent="0.2">
      <c r="A101" s="140" t="s">
        <v>193</v>
      </c>
      <c r="B101" s="140"/>
      <c r="C101" s="140"/>
      <c r="D101" s="60" t="s">
        <v>194</v>
      </c>
      <c r="E101" s="144" t="s">
        <v>51</v>
      </c>
      <c r="F101" s="144"/>
      <c r="G101" s="144"/>
      <c r="H101" s="144"/>
      <c r="I101" s="144"/>
      <c r="J101" s="144"/>
      <c r="K101" s="144"/>
      <c r="L101" s="61" t="s">
        <v>51</v>
      </c>
      <c r="M101" s="62">
        <v>-12630.2</v>
      </c>
      <c r="N101" s="63">
        <v>0</v>
      </c>
      <c r="O101" s="63">
        <v>0</v>
      </c>
      <c r="P101" s="62">
        <v>-12630.2</v>
      </c>
      <c r="Q101" s="64" t="s">
        <v>51</v>
      </c>
    </row>
    <row r="102" spans="1:19" s="1" customFormat="1" ht="11.1" customHeight="1" x14ac:dyDescent="0.2">
      <c r="A102" s="97"/>
      <c r="B102" s="97"/>
      <c r="C102" s="97"/>
      <c r="D102" s="3"/>
      <c r="E102" s="97"/>
      <c r="F102" s="97"/>
      <c r="G102" s="97"/>
      <c r="H102" s="97"/>
      <c r="I102" s="97"/>
      <c r="J102" s="97"/>
      <c r="K102" s="3"/>
      <c r="L102" s="3"/>
      <c r="M102" s="3"/>
      <c r="N102" s="3"/>
      <c r="O102" s="3"/>
      <c r="P102" s="3"/>
      <c r="Q102" s="4" t="s">
        <v>195</v>
      </c>
      <c r="R102" s="3"/>
      <c r="S102" s="3"/>
    </row>
    <row r="103" spans="1:19" ht="11.1" customHeight="1" x14ac:dyDescent="0.2">
      <c r="A103" s="105" t="s">
        <v>29</v>
      </c>
      <c r="B103" s="105"/>
      <c r="C103" s="105"/>
      <c r="D103" s="109" t="s">
        <v>30</v>
      </c>
      <c r="E103" s="111" t="s">
        <v>179</v>
      </c>
      <c r="F103" s="111"/>
      <c r="G103" s="111"/>
      <c r="H103" s="111"/>
      <c r="I103" s="111"/>
      <c r="J103" s="111"/>
      <c r="K103" s="111"/>
      <c r="L103" s="109" t="s">
        <v>32</v>
      </c>
      <c r="M103" s="114" t="s">
        <v>33</v>
      </c>
      <c r="N103" s="114"/>
      <c r="O103" s="114"/>
      <c r="P103" s="114"/>
      <c r="Q103" s="11" t="s">
        <v>34</v>
      </c>
    </row>
    <row r="104" spans="1:19" ht="23.1" customHeight="1" x14ac:dyDescent="0.2">
      <c r="A104" s="106"/>
      <c r="B104" s="107"/>
      <c r="C104" s="108"/>
      <c r="D104" s="110"/>
      <c r="E104" s="112"/>
      <c r="F104" s="113"/>
      <c r="G104" s="113"/>
      <c r="H104" s="113"/>
      <c r="I104" s="113"/>
      <c r="J104" s="113"/>
      <c r="K104" s="113"/>
      <c r="L104" s="110"/>
      <c r="M104" s="12" t="s">
        <v>35</v>
      </c>
      <c r="N104" s="12" t="s">
        <v>36</v>
      </c>
      <c r="O104" s="12" t="s">
        <v>37</v>
      </c>
      <c r="P104" s="12" t="s">
        <v>38</v>
      </c>
      <c r="Q104" s="13" t="s">
        <v>39</v>
      </c>
    </row>
    <row r="105" spans="1:19" ht="11.1" customHeight="1" x14ac:dyDescent="0.2">
      <c r="A105" s="132" t="s">
        <v>40</v>
      </c>
      <c r="B105" s="132"/>
      <c r="C105" s="132"/>
      <c r="D105" s="65" t="s">
        <v>41</v>
      </c>
      <c r="E105" s="145" t="s">
        <v>42</v>
      </c>
      <c r="F105" s="145"/>
      <c r="G105" s="145"/>
      <c r="H105" s="145"/>
      <c r="I105" s="145"/>
      <c r="J105" s="145"/>
      <c r="K105" s="145"/>
      <c r="L105" s="65" t="s">
        <v>43</v>
      </c>
      <c r="M105" s="65" t="s">
        <v>44</v>
      </c>
      <c r="N105" s="65" t="s">
        <v>45</v>
      </c>
      <c r="O105" s="65" t="s">
        <v>46</v>
      </c>
      <c r="P105" s="65" t="s">
        <v>47</v>
      </c>
      <c r="Q105" s="65" t="s">
        <v>48</v>
      </c>
    </row>
    <row r="106" spans="1:19" s="15" customFormat="1" ht="47.1" customHeight="1" x14ac:dyDescent="0.2">
      <c r="A106" s="146" t="s">
        <v>196</v>
      </c>
      <c r="B106" s="146"/>
      <c r="C106" s="146"/>
      <c r="D106" s="66" t="s">
        <v>197</v>
      </c>
      <c r="E106" s="147" t="s">
        <v>51</v>
      </c>
      <c r="F106" s="147"/>
      <c r="G106" s="147"/>
      <c r="H106" s="147"/>
      <c r="I106" s="147"/>
      <c r="J106" s="147"/>
      <c r="K106" s="147"/>
      <c r="L106" s="56" t="s">
        <v>51</v>
      </c>
      <c r="M106" s="32">
        <v>-12630.2</v>
      </c>
      <c r="N106" s="40">
        <v>0</v>
      </c>
      <c r="O106" s="56" t="s">
        <v>51</v>
      </c>
      <c r="P106" s="32">
        <v>-12630.2</v>
      </c>
      <c r="Q106" s="67" t="s">
        <v>51</v>
      </c>
    </row>
    <row r="107" spans="1:19" s="1" customFormat="1" ht="12.95" customHeight="1" x14ac:dyDescent="0.2">
      <c r="A107" s="148" t="s">
        <v>184</v>
      </c>
      <c r="B107" s="148"/>
      <c r="C107" s="148"/>
      <c r="D107" s="21"/>
      <c r="E107" s="149"/>
      <c r="F107" s="149"/>
      <c r="G107" s="149"/>
      <c r="H107" s="149"/>
      <c r="I107" s="149"/>
      <c r="J107" s="149"/>
      <c r="K107" s="149"/>
      <c r="L107" s="68"/>
      <c r="M107" s="69"/>
      <c r="N107" s="69"/>
      <c r="O107" s="68"/>
      <c r="P107" s="69"/>
      <c r="Q107" s="70"/>
    </row>
    <row r="108" spans="1:19" s="15" customFormat="1" ht="35.1" customHeight="1" x14ac:dyDescent="0.2">
      <c r="A108" s="150" t="s">
        <v>198</v>
      </c>
      <c r="B108" s="150"/>
      <c r="C108" s="150"/>
      <c r="D108" s="46" t="s">
        <v>199</v>
      </c>
      <c r="E108" s="151" t="s">
        <v>51</v>
      </c>
      <c r="F108" s="151"/>
      <c r="G108" s="151"/>
      <c r="H108" s="151"/>
      <c r="I108" s="151"/>
      <c r="J108" s="151"/>
      <c r="K108" s="151"/>
      <c r="L108" s="47" t="s">
        <v>51</v>
      </c>
      <c r="M108" s="71">
        <v>-15256219.699999999</v>
      </c>
      <c r="N108" s="72">
        <v>0</v>
      </c>
      <c r="O108" s="47" t="s">
        <v>51</v>
      </c>
      <c r="P108" s="73">
        <v>-15256219.699999999</v>
      </c>
      <c r="Q108" s="74" t="s">
        <v>51</v>
      </c>
    </row>
    <row r="109" spans="1:19" s="15" customFormat="1" ht="35.1" customHeight="1" x14ac:dyDescent="0.2">
      <c r="A109" s="152" t="s">
        <v>200</v>
      </c>
      <c r="B109" s="152"/>
      <c r="C109" s="152"/>
      <c r="D109" s="38" t="s">
        <v>201</v>
      </c>
      <c r="E109" s="147" t="s">
        <v>51</v>
      </c>
      <c r="F109" s="147"/>
      <c r="G109" s="147"/>
      <c r="H109" s="147"/>
      <c r="I109" s="147"/>
      <c r="J109" s="147"/>
      <c r="K109" s="147"/>
      <c r="L109" s="56" t="s">
        <v>51</v>
      </c>
      <c r="M109" s="31">
        <v>15243589.5</v>
      </c>
      <c r="N109" s="30">
        <v>0</v>
      </c>
      <c r="O109" s="56" t="s">
        <v>51</v>
      </c>
      <c r="P109" s="32">
        <v>15243589.5</v>
      </c>
      <c r="Q109" s="67" t="s">
        <v>51</v>
      </c>
    </row>
    <row r="110" spans="1:19" s="15" customFormat="1" ht="23.1" customHeight="1" x14ac:dyDescent="0.2">
      <c r="A110" s="146" t="s">
        <v>202</v>
      </c>
      <c r="B110" s="146"/>
      <c r="C110" s="146"/>
      <c r="D110" s="38" t="s">
        <v>203</v>
      </c>
      <c r="E110" s="147" t="s">
        <v>51</v>
      </c>
      <c r="F110" s="147"/>
      <c r="G110" s="147"/>
      <c r="H110" s="147"/>
      <c r="I110" s="147"/>
      <c r="J110" s="147"/>
      <c r="K110" s="147"/>
      <c r="L110" s="56" t="s">
        <v>51</v>
      </c>
      <c r="M110" s="56" t="s">
        <v>51</v>
      </c>
      <c r="N110" s="40">
        <v>0</v>
      </c>
      <c r="O110" s="40">
        <v>0</v>
      </c>
      <c r="P110" s="40">
        <v>0</v>
      </c>
      <c r="Q110" s="67" t="s">
        <v>51</v>
      </c>
    </row>
    <row r="111" spans="1:19" ht="12" customHeight="1" x14ac:dyDescent="0.2">
      <c r="A111" s="148" t="s">
        <v>53</v>
      </c>
      <c r="B111" s="148"/>
      <c r="C111" s="148"/>
      <c r="D111" s="21"/>
      <c r="E111" s="153"/>
      <c r="F111" s="153"/>
      <c r="G111" s="153"/>
      <c r="H111" s="153"/>
      <c r="I111" s="153"/>
      <c r="J111" s="153"/>
      <c r="K111" s="153"/>
      <c r="L111" s="68"/>
      <c r="M111" s="68"/>
      <c r="N111" s="69"/>
      <c r="O111" s="69"/>
      <c r="P111" s="69"/>
      <c r="Q111" s="70"/>
    </row>
    <row r="112" spans="1:19" s="15" customFormat="1" ht="23.1" customHeight="1" x14ac:dyDescent="0.2">
      <c r="A112" s="150" t="s">
        <v>204</v>
      </c>
      <c r="B112" s="150"/>
      <c r="C112" s="150"/>
      <c r="D112" s="46" t="s">
        <v>205</v>
      </c>
      <c r="E112" s="151" t="s">
        <v>51</v>
      </c>
      <c r="F112" s="151"/>
      <c r="G112" s="151"/>
      <c r="H112" s="151"/>
      <c r="I112" s="151"/>
      <c r="J112" s="151"/>
      <c r="K112" s="151"/>
      <c r="L112" s="47" t="s">
        <v>51</v>
      </c>
      <c r="M112" s="47" t="s">
        <v>51</v>
      </c>
      <c r="N112" s="72">
        <v>0</v>
      </c>
      <c r="O112" s="72">
        <v>0</v>
      </c>
      <c r="P112" s="48">
        <v>0</v>
      </c>
      <c r="Q112" s="74" t="s">
        <v>51</v>
      </c>
    </row>
    <row r="113" spans="1:19" s="15" customFormat="1" ht="23.1" customHeight="1" x14ac:dyDescent="0.2">
      <c r="A113" s="152" t="s">
        <v>206</v>
      </c>
      <c r="B113" s="152"/>
      <c r="C113" s="152"/>
      <c r="D113" s="75" t="s">
        <v>207</v>
      </c>
      <c r="E113" s="144" t="s">
        <v>51</v>
      </c>
      <c r="F113" s="144"/>
      <c r="G113" s="144"/>
      <c r="H113" s="144"/>
      <c r="I113" s="144"/>
      <c r="J113" s="144"/>
      <c r="K113" s="144"/>
      <c r="L113" s="61" t="s">
        <v>51</v>
      </c>
      <c r="M113" s="61" t="s">
        <v>51</v>
      </c>
      <c r="N113" s="76">
        <v>0</v>
      </c>
      <c r="O113" s="76">
        <v>0</v>
      </c>
      <c r="P113" s="63">
        <v>0</v>
      </c>
      <c r="Q113" s="64" t="s">
        <v>51</v>
      </c>
    </row>
    <row r="114" spans="1:19" ht="11.1" customHeight="1" x14ac:dyDescent="0.2">
      <c r="A114" s="97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3"/>
      <c r="S114" s="3"/>
    </row>
    <row r="115" spans="1:19" ht="12" customHeight="1" x14ac:dyDescent="0.2">
      <c r="A115" s="77" t="s">
        <v>208</v>
      </c>
      <c r="B115" s="77"/>
      <c r="C115" s="77"/>
      <c r="D115" s="3"/>
      <c r="E115" s="154" t="s">
        <v>221</v>
      </c>
      <c r="F115" s="154"/>
      <c r="G115" s="154"/>
      <c r="H115" s="154"/>
      <c r="I115" s="154"/>
      <c r="J115" s="154"/>
      <c r="K115" s="3"/>
      <c r="L115" s="155" t="s">
        <v>209</v>
      </c>
      <c r="M115" s="155"/>
      <c r="N115" s="97"/>
      <c r="O115" s="3"/>
      <c r="P115" s="154"/>
      <c r="Q115" s="154"/>
      <c r="R115" s="3"/>
      <c r="S115" s="3"/>
    </row>
    <row r="116" spans="1:19" ht="12" customHeight="1" x14ac:dyDescent="0.2">
      <c r="A116" s="3" t="s">
        <v>7</v>
      </c>
      <c r="B116" s="78"/>
      <c r="C116" s="79" t="s">
        <v>210</v>
      </c>
      <c r="D116" s="3" t="s">
        <v>7</v>
      </c>
      <c r="E116" s="156" t="s">
        <v>211</v>
      </c>
      <c r="F116" s="156"/>
      <c r="G116" s="156"/>
      <c r="H116" s="156"/>
      <c r="I116" s="156"/>
      <c r="J116" s="156"/>
      <c r="K116" s="3" t="s">
        <v>7</v>
      </c>
      <c r="L116" s="155"/>
      <c r="M116" s="155"/>
      <c r="N116" s="97"/>
      <c r="O116" s="3"/>
      <c r="P116" s="154"/>
      <c r="Q116" s="154"/>
      <c r="R116" s="3"/>
      <c r="S116" s="3"/>
    </row>
    <row r="117" spans="1:19" ht="11.1" customHeight="1" x14ac:dyDescent="0.2">
      <c r="A117" s="3"/>
      <c r="B117" s="3"/>
      <c r="C117" s="3"/>
      <c r="D117" s="3"/>
      <c r="E117" s="97"/>
      <c r="F117" s="97"/>
      <c r="G117" s="97"/>
      <c r="H117" s="97"/>
      <c r="I117" s="97"/>
      <c r="J117" s="97"/>
      <c r="K117" s="3"/>
      <c r="L117" s="3"/>
      <c r="M117" s="3" t="s">
        <v>7</v>
      </c>
      <c r="N117" s="79" t="s">
        <v>210</v>
      </c>
      <c r="O117" s="3" t="s">
        <v>7</v>
      </c>
      <c r="P117" s="156" t="s">
        <v>211</v>
      </c>
      <c r="Q117" s="156"/>
      <c r="R117" s="3"/>
      <c r="S117" s="3"/>
    </row>
    <row r="118" spans="1:19" ht="12" customHeight="1" x14ac:dyDescent="0.2">
      <c r="A118" s="77" t="s">
        <v>212</v>
      </c>
      <c r="B118" s="77"/>
      <c r="C118" s="77"/>
      <c r="D118" s="3"/>
      <c r="E118" s="154" t="s">
        <v>222</v>
      </c>
      <c r="F118" s="154"/>
      <c r="G118" s="154"/>
      <c r="H118" s="154"/>
      <c r="I118" s="154"/>
      <c r="J118" s="154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1.1" customHeight="1" x14ac:dyDescent="0.2">
      <c r="A119" s="3"/>
      <c r="B119" s="3"/>
      <c r="C119" s="79" t="s">
        <v>210</v>
      </c>
      <c r="D119" s="3" t="s">
        <v>7</v>
      </c>
      <c r="E119" s="156" t="s">
        <v>211</v>
      </c>
      <c r="F119" s="156"/>
      <c r="G119" s="156"/>
      <c r="H119" s="156"/>
      <c r="I119" s="156"/>
      <c r="J119" s="156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2" customHeight="1" x14ac:dyDescent="0.2">
      <c r="A121" s="3"/>
      <c r="B121" s="3"/>
      <c r="C121" s="3"/>
      <c r="D121" s="157" t="s">
        <v>213</v>
      </c>
      <c r="E121" s="157"/>
      <c r="F121" s="157"/>
      <c r="G121" s="157"/>
      <c r="H121" s="157"/>
      <c r="I121" s="157"/>
      <c r="J121" s="157"/>
      <c r="K121" s="157"/>
      <c r="L121" s="158"/>
      <c r="M121" s="158"/>
      <c r="N121" s="158"/>
      <c r="O121" s="158"/>
      <c r="P121" s="158"/>
      <c r="Q121" s="158"/>
      <c r="R121" s="158"/>
      <c r="S121" s="158"/>
    </row>
    <row r="122" spans="1:19" ht="11.1" customHeight="1" x14ac:dyDescent="0.2">
      <c r="A122" s="3"/>
      <c r="B122" s="3"/>
      <c r="C122" s="3"/>
      <c r="D122" s="97"/>
      <c r="E122" s="97"/>
      <c r="F122" s="97"/>
      <c r="G122" s="97"/>
      <c r="H122" s="97"/>
      <c r="I122" s="97"/>
      <c r="J122" s="97"/>
      <c r="K122" s="97"/>
      <c r="L122" s="156" t="s">
        <v>214</v>
      </c>
      <c r="M122" s="156"/>
      <c r="N122" s="156"/>
      <c r="O122" s="156"/>
      <c r="P122" s="156"/>
      <c r="Q122" s="156"/>
      <c r="R122" s="156"/>
      <c r="S122" s="156"/>
    </row>
    <row r="123" spans="1:19" ht="12" customHeight="1" x14ac:dyDescent="0.2">
      <c r="A123" s="3"/>
      <c r="B123" s="3"/>
      <c r="C123" s="3"/>
      <c r="D123" s="159" t="s">
        <v>208</v>
      </c>
      <c r="E123" s="159"/>
      <c r="F123" s="159"/>
      <c r="G123" s="159"/>
      <c r="H123" s="159"/>
      <c r="I123" s="159"/>
      <c r="J123" s="159"/>
      <c r="K123" s="159"/>
      <c r="L123" s="3"/>
      <c r="M123" s="3"/>
      <c r="N123" s="3"/>
      <c r="O123" s="3"/>
      <c r="P123" s="3"/>
      <c r="Q123" s="3"/>
      <c r="R123" s="3"/>
      <c r="S123" s="3"/>
    </row>
    <row r="124" spans="1:19" ht="12" customHeight="1" x14ac:dyDescent="0.2">
      <c r="A124" s="3"/>
      <c r="B124" s="3"/>
      <c r="C124" s="3"/>
      <c r="D124" s="159" t="s">
        <v>215</v>
      </c>
      <c r="E124" s="159"/>
      <c r="F124" s="159"/>
      <c r="G124" s="159"/>
      <c r="H124" s="159"/>
      <c r="I124" s="159"/>
      <c r="J124" s="159"/>
      <c r="K124" s="159"/>
      <c r="L124" s="158"/>
      <c r="M124" s="158"/>
      <c r="N124" s="158"/>
      <c r="O124" s="3"/>
      <c r="P124" s="3"/>
      <c r="Q124" s="3"/>
      <c r="R124" s="158"/>
      <c r="S124" s="158"/>
    </row>
    <row r="125" spans="1:19" ht="11.1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156" t="s">
        <v>216</v>
      </c>
      <c r="M125" s="156"/>
      <c r="N125" s="156"/>
      <c r="O125" s="3"/>
      <c r="P125" s="79" t="s">
        <v>210</v>
      </c>
      <c r="Q125" s="3"/>
      <c r="R125" s="156" t="s">
        <v>211</v>
      </c>
      <c r="S125" s="156"/>
    </row>
    <row r="126" spans="1:19" ht="11.1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2" customHeight="1" x14ac:dyDescent="0.2">
      <c r="A127" s="80" t="s">
        <v>217</v>
      </c>
      <c r="B127" s="3"/>
      <c r="C127" s="158"/>
      <c r="D127" s="158"/>
      <c r="E127" s="158"/>
      <c r="F127" s="158"/>
      <c r="G127" s="158"/>
      <c r="H127" s="158"/>
      <c r="I127" s="158"/>
      <c r="J127" s="158"/>
      <c r="K127" s="3"/>
      <c r="L127" s="3"/>
      <c r="M127" s="3"/>
      <c r="N127" s="158"/>
      <c r="O127" s="158"/>
      <c r="P127" s="3"/>
      <c r="Q127" s="158"/>
      <c r="R127" s="158"/>
      <c r="S127" s="158"/>
    </row>
    <row r="128" spans="1:19" ht="11.1" customHeight="1" x14ac:dyDescent="0.2">
      <c r="A128" s="3"/>
      <c r="B128" s="3"/>
      <c r="C128" s="156" t="s">
        <v>216</v>
      </c>
      <c r="D128" s="156"/>
      <c r="E128" s="156"/>
      <c r="F128" s="156"/>
      <c r="G128" s="156"/>
      <c r="H128" s="156"/>
      <c r="I128" s="156"/>
      <c r="J128" s="156"/>
      <c r="K128" s="3"/>
      <c r="L128" s="79" t="s">
        <v>210</v>
      </c>
      <c r="M128" s="3"/>
      <c r="N128" s="156" t="s">
        <v>211</v>
      </c>
      <c r="O128" s="156"/>
      <c r="P128" s="3"/>
      <c r="Q128" s="156" t="s">
        <v>218</v>
      </c>
      <c r="R128" s="156"/>
      <c r="S128" s="156"/>
    </row>
    <row r="129" spans="1:19" ht="11.1" customHeight="1" x14ac:dyDescent="0.2">
      <c r="A129" s="160" t="s">
        <v>219</v>
      </c>
      <c r="B129" s="160"/>
      <c r="C129" s="160"/>
      <c r="D129" s="3"/>
      <c r="E129" s="97"/>
      <c r="F129" s="97"/>
      <c r="G129" s="97"/>
      <c r="H129" s="97"/>
      <c r="I129" s="97"/>
      <c r="J129" s="97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1.1" customHeight="1" x14ac:dyDescent="0.2">
      <c r="A130" s="3" t="s">
        <v>7</v>
      </c>
      <c r="B130" s="78"/>
      <c r="C130" s="3"/>
      <c r="D130" s="3"/>
      <c r="E130" s="97"/>
      <c r="F130" s="97"/>
      <c r="G130" s="97"/>
      <c r="H130" s="97"/>
      <c r="I130" s="97"/>
      <c r="J130" s="97"/>
      <c r="K130" s="3" t="s">
        <v>7</v>
      </c>
      <c r="L130" s="3"/>
      <c r="M130" s="3"/>
      <c r="N130" s="3"/>
      <c r="O130" s="3"/>
      <c r="P130" s="3"/>
      <c r="Q130" s="3"/>
      <c r="R130" s="3"/>
      <c r="S130" s="3"/>
    </row>
    <row r="131" spans="1:19" ht="11.1" customHeight="1" x14ac:dyDescent="0.2">
      <c r="A131" s="97"/>
      <c r="B131" s="97"/>
      <c r="C131" s="97"/>
      <c r="D131" s="3"/>
      <c r="E131" s="97"/>
      <c r="F131" s="97"/>
      <c r="G131" s="97"/>
      <c r="H131" s="97"/>
      <c r="I131" s="97"/>
      <c r="J131" s="97"/>
      <c r="K131" s="3"/>
      <c r="L131" s="3"/>
      <c r="M131" s="3"/>
      <c r="N131" s="3"/>
      <c r="O131" s="3"/>
      <c r="P131" s="3"/>
      <c r="Q131" s="3"/>
      <c r="R131" s="3"/>
      <c r="S131" s="3"/>
    </row>
  </sheetData>
  <mergeCells count="288">
    <mergeCell ref="A129:C129"/>
    <mergeCell ref="E129:J129"/>
    <mergeCell ref="E130:J130"/>
    <mergeCell ref="A131:C131"/>
    <mergeCell ref="E131:J131"/>
    <mergeCell ref="D124:K124"/>
    <mergeCell ref="L124:N124"/>
    <mergeCell ref="R124:S124"/>
    <mergeCell ref="L125:N125"/>
    <mergeCell ref="R125:S125"/>
    <mergeCell ref="C127:J127"/>
    <mergeCell ref="N127:O127"/>
    <mergeCell ref="Q127:S127"/>
    <mergeCell ref="C128:J128"/>
    <mergeCell ref="N128:O128"/>
    <mergeCell ref="Q128:S128"/>
    <mergeCell ref="E117:J117"/>
    <mergeCell ref="P117:Q117"/>
    <mergeCell ref="E118:J118"/>
    <mergeCell ref="E119:J119"/>
    <mergeCell ref="D121:K121"/>
    <mergeCell ref="L121:S121"/>
    <mergeCell ref="D122:K122"/>
    <mergeCell ref="L122:S122"/>
    <mergeCell ref="D123:K123"/>
    <mergeCell ref="A111:C111"/>
    <mergeCell ref="E111:K111"/>
    <mergeCell ref="A112:C112"/>
    <mergeCell ref="E112:K112"/>
    <mergeCell ref="A113:C113"/>
    <mergeCell ref="E113:K113"/>
    <mergeCell ref="A114:Q114"/>
    <mergeCell ref="E115:J115"/>
    <mergeCell ref="L115:M116"/>
    <mergeCell ref="N115:N116"/>
    <mergeCell ref="P115:Q116"/>
    <mergeCell ref="E116:J116"/>
    <mergeCell ref="A106:C106"/>
    <mergeCell ref="E106:K106"/>
    <mergeCell ref="A107:C107"/>
    <mergeCell ref="E107:K107"/>
    <mergeCell ref="A108:C108"/>
    <mergeCell ref="E108:K108"/>
    <mergeCell ref="A109:C109"/>
    <mergeCell ref="E109:K109"/>
    <mergeCell ref="A110:C110"/>
    <mergeCell ref="E110:K110"/>
    <mergeCell ref="A102:C102"/>
    <mergeCell ref="E102:J102"/>
    <mergeCell ref="A103:C104"/>
    <mergeCell ref="D103:D104"/>
    <mergeCell ref="E103:K104"/>
    <mergeCell ref="L103:L104"/>
    <mergeCell ref="M103:P103"/>
    <mergeCell ref="A105:C105"/>
    <mergeCell ref="E105:K105"/>
    <mergeCell ref="A97:C97"/>
    <mergeCell ref="G97:I97"/>
    <mergeCell ref="A98:C98"/>
    <mergeCell ref="E98:K98"/>
    <mergeCell ref="A99:C99"/>
    <mergeCell ref="E99:K99"/>
    <mergeCell ref="A100:C100"/>
    <mergeCell ref="E100:K100"/>
    <mergeCell ref="A101:C101"/>
    <mergeCell ref="E101:K101"/>
    <mergeCell ref="A92:C92"/>
    <mergeCell ref="E92:K92"/>
    <mergeCell ref="A93:C93"/>
    <mergeCell ref="E93:K93"/>
    <mergeCell ref="A94:C94"/>
    <mergeCell ref="E94:K94"/>
    <mergeCell ref="A95:C95"/>
    <mergeCell ref="G95:I95"/>
    <mergeCell ref="A96:C96"/>
    <mergeCell ref="E96:K96"/>
    <mergeCell ref="A87:P87"/>
    <mergeCell ref="A88:C88"/>
    <mergeCell ref="E88:J88"/>
    <mergeCell ref="A89:C90"/>
    <mergeCell ref="D89:D90"/>
    <mergeCell ref="E89:K90"/>
    <mergeCell ref="L89:L90"/>
    <mergeCell ref="M89:P89"/>
    <mergeCell ref="A91:C91"/>
    <mergeCell ref="E91:K91"/>
    <mergeCell ref="A83:C83"/>
    <mergeCell ref="G83:H83"/>
    <mergeCell ref="I83:J83"/>
    <mergeCell ref="A84:C84"/>
    <mergeCell ref="G84:H84"/>
    <mergeCell ref="I84:J84"/>
    <mergeCell ref="A85:C85"/>
    <mergeCell ref="E85:K85"/>
    <mergeCell ref="A86:C86"/>
    <mergeCell ref="E86:K86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R44:S44"/>
    <mergeCell ref="A46:C46"/>
    <mergeCell ref="E46:K46"/>
    <mergeCell ref="A47:C47"/>
    <mergeCell ref="E47:K47"/>
    <mergeCell ref="A48:C48"/>
    <mergeCell ref="G48:H48"/>
    <mergeCell ref="I48:J48"/>
    <mergeCell ref="A49:C49"/>
    <mergeCell ref="G49:H49"/>
    <mergeCell ref="I49:J49"/>
    <mergeCell ref="A40:C40"/>
    <mergeCell ref="F40:I40"/>
    <mergeCell ref="A41:C41"/>
    <mergeCell ref="E41:J41"/>
    <mergeCell ref="A42:Q42"/>
    <mergeCell ref="A43:C43"/>
    <mergeCell ref="E43:J43"/>
    <mergeCell ref="A44:C45"/>
    <mergeCell ref="D44:D45"/>
    <mergeCell ref="E44:K45"/>
    <mergeCell ref="L44:L45"/>
    <mergeCell ref="M44:M45"/>
    <mergeCell ref="N44:Q4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19:C19"/>
    <mergeCell ref="E19:K19"/>
    <mergeCell ref="A20:C20"/>
    <mergeCell ref="F20:I20"/>
    <mergeCell ref="A22:C22"/>
    <mergeCell ref="F22:I22"/>
    <mergeCell ref="A23:C23"/>
    <mergeCell ref="F23:I23"/>
    <mergeCell ref="A24:C24"/>
    <mergeCell ref="F24:I24"/>
    <mergeCell ref="A21:C21"/>
    <mergeCell ref="F21:I21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Header>&amp;R&amp;"Arial,normal"&amp;7Форма 0503127, с. &amp;P</oddHeader>
  </headerFooter>
  <rowBreaks count="3" manualBreakCount="3">
    <brk id="41" max="16383" man="1"/>
    <brk id="86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Троицк</dc:creator>
  <cp:lastModifiedBy>Троицк</cp:lastModifiedBy>
  <dcterms:created xsi:type="dcterms:W3CDTF">2026-01-26T05:23:21Z</dcterms:created>
  <dcterms:modified xsi:type="dcterms:W3CDTF">2026-02-25T09:48:32Z</dcterms:modified>
</cp:coreProperties>
</file>